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edudeltanl-my.sharepoint.com/personal/k_vansplunter_edudelta_nl/Documents/MBO lessen 2015-2016/"/>
    </mc:Choice>
  </mc:AlternateContent>
  <workbookProtection lockStructure="1"/>
  <bookViews>
    <workbookView xWindow="0" yWindow="0" windowWidth="20490" windowHeight="7755"/>
  </bookViews>
  <sheets>
    <sheet name="stap 1" sheetId="1" r:id="rId1"/>
    <sheet name="Stap 2" sheetId="2" r:id="rId2"/>
    <sheet name="Slak" sheetId="3" r:id="rId3"/>
    <sheet name="Bever" sheetId="4" r:id="rId4"/>
    <sheet name="Haas" sheetId="5" r:id="rId5"/>
    <sheet name="Stokstaart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2" l="1"/>
  <c r="F27" i="2"/>
  <c r="F23" i="2"/>
  <c r="E25" i="2"/>
  <c r="E22" i="2"/>
  <c r="D20" i="2"/>
  <c r="E17" i="2"/>
  <c r="D17" i="2"/>
  <c r="F16" i="2"/>
  <c r="E16" i="2"/>
  <c r="F14" i="2"/>
  <c r="E14" i="2"/>
  <c r="F13" i="2"/>
  <c r="F11" i="2"/>
  <c r="E11" i="2"/>
  <c r="E12" i="2"/>
  <c r="D12" i="2"/>
  <c r="E10" i="2"/>
  <c r="F9" i="2"/>
  <c r="E9" i="2"/>
  <c r="D6" i="2"/>
  <c r="D8" i="2"/>
  <c r="G5" i="2"/>
  <c r="D23" i="2"/>
  <c r="F24" i="2"/>
  <c r="D24" i="2"/>
  <c r="D27" i="2"/>
  <c r="D26" i="2"/>
  <c r="F28" i="2"/>
  <c r="E28" i="2"/>
  <c r="G27" i="2"/>
  <c r="G26" i="2"/>
  <c r="G25" i="2"/>
  <c r="G20" i="2"/>
  <c r="D22" i="2"/>
  <c r="F21" i="2"/>
  <c r="E21" i="2"/>
  <c r="F19" i="2"/>
  <c r="E19" i="2"/>
  <c r="D16" i="2"/>
  <c r="F15" i="2"/>
  <c r="E18" i="2"/>
  <c r="D18" i="2"/>
  <c r="G17" i="2"/>
  <c r="G16" i="2"/>
  <c r="G15" i="2"/>
  <c r="D14" i="2"/>
  <c r="G13" i="2"/>
  <c r="G12" i="2"/>
  <c r="G11" i="2"/>
  <c r="G10" i="2"/>
  <c r="G9" i="2"/>
  <c r="E8" i="2"/>
  <c r="G7" i="2"/>
  <c r="F7" i="2"/>
  <c r="G6" i="2"/>
  <c r="AE29" i="2" s="1"/>
  <c r="E5" i="2"/>
  <c r="AC29" i="2" s="1"/>
  <c r="F5" i="2"/>
  <c r="D11" i="2"/>
  <c r="F4" i="2"/>
  <c r="D4" i="2"/>
  <c r="AB29" i="2" l="1"/>
  <c r="AD29" i="2"/>
  <c r="E32" i="2"/>
  <c r="G32" i="2"/>
  <c r="F32" i="2"/>
  <c r="D32" i="2"/>
  <c r="AK32" i="2" l="1"/>
  <c r="AB40" i="2" l="1"/>
  <c r="AB50" i="2"/>
  <c r="AE50" i="2"/>
  <c r="AD50" i="2"/>
  <c r="AC50" i="2"/>
  <c r="AE40" i="2"/>
  <c r="AC40" i="2"/>
  <c r="AD40" i="2"/>
  <c r="AF38" i="2" l="1"/>
  <c r="AF46" i="2"/>
  <c r="AG36" i="2" s="1"/>
  <c r="L46" i="2" s="1"/>
  <c r="AF43" i="2"/>
  <c r="AG33" i="2" s="1"/>
  <c r="L37" i="2" s="1"/>
  <c r="AF47" i="2"/>
  <c r="AG37" i="2" s="1"/>
  <c r="L49" i="2" s="1"/>
  <c r="AF44" i="2"/>
  <c r="AG34" i="2" s="1"/>
  <c r="L40" i="2" s="1"/>
  <c r="AF48" i="2"/>
  <c r="AG38" i="2" s="1"/>
  <c r="L52" i="2" s="1"/>
  <c r="AF45" i="2"/>
  <c r="AG35" i="2" s="1"/>
  <c r="L43" i="2" s="1"/>
  <c r="AF36" i="2"/>
  <c r="AF33" i="2"/>
  <c r="AF34" i="2"/>
  <c r="AF37" i="2"/>
  <c r="AF35" i="2"/>
</calcChain>
</file>

<file path=xl/sharedStrings.xml><?xml version="1.0" encoding="utf-8"?>
<sst xmlns="http://schemas.openxmlformats.org/spreadsheetml/2006/main" count="135" uniqueCount="72">
  <si>
    <t>Bij brand sta ik als eerste buiten</t>
  </si>
  <si>
    <t>Ja</t>
  </si>
  <si>
    <t>Weet niet</t>
  </si>
  <si>
    <t>Rijdt u wel eens door rood licht?</t>
  </si>
  <si>
    <t>Spreekt u collega's aan op onveilig gedrag?</t>
  </si>
  <si>
    <t>Nee</t>
  </si>
  <si>
    <t>Weet u waar het brandblusapparaat op deze locatie hangt?</t>
  </si>
  <si>
    <t>Voelt u zich altijd veilig op uw werkplek?</t>
  </si>
  <si>
    <t>Weten uw dierbaren waar u nu bent?</t>
  </si>
  <si>
    <t>Voelt u zich verantwoordelijk voor de mensen om u heen?</t>
  </si>
  <si>
    <t>Ik werk veiliger dan een paar jaar geleden.</t>
  </si>
  <si>
    <t>Ik vind het asociaal als mensen niet veilig werken.</t>
  </si>
  <si>
    <t>Kent u de naam van de BHV'er op uw afdeling?</t>
  </si>
  <si>
    <t>Regels mogen nooit overtreden worden.</t>
  </si>
  <si>
    <t>Mijn collega's vinden veiligheid belangrijker dan ik.</t>
  </si>
  <si>
    <t>Ik heb deze week een paar onveilige dingen gedaan.</t>
  </si>
  <si>
    <t>Ik heb concrete tips om veiliger te werken.</t>
  </si>
  <si>
    <t>Letten op veiligheid heeft iets truttigs.</t>
  </si>
  <si>
    <t>Ik blijf op veilige afstand wanneer ik mensen zie vechten.</t>
  </si>
  <si>
    <t>Ik maak meer fouten als ik haast heb.</t>
  </si>
  <si>
    <t>Mijn baas is hoofdverantwoordelijk voor veiligheid.</t>
  </si>
  <si>
    <t>Let u er op dat de nooduitgang steeds Vrij is?</t>
  </si>
  <si>
    <t>Ik draag altijd autogordels.</t>
  </si>
  <si>
    <t>Ik bel altijd handsfree als ik deelneem aan het verkeer.</t>
  </si>
  <si>
    <t>Maximumsnelheid is voor mij eigenlijk minimumsnelheid.</t>
  </si>
  <si>
    <t>Stap 1. Beantwoord de vragen</t>
  </si>
  <si>
    <t>Vindt u een veilige omgeving belangrijker dan een hoge beloning?</t>
  </si>
  <si>
    <t>Een heftruckchauffeur met griep is gevaarlijk bezig.</t>
  </si>
  <si>
    <t>Ik lees altijd het veiligheidsblad voor ik ga werken met gevaarlijke stoffen</t>
  </si>
  <si>
    <t>Slak</t>
  </si>
  <si>
    <t>Bever</t>
  </si>
  <si>
    <t>Haas</t>
  </si>
  <si>
    <t>Stokstaart</t>
  </si>
  <si>
    <t>Bever &amp; Haas</t>
  </si>
  <si>
    <t>Haas &amp; Stokstaart</t>
  </si>
  <si>
    <t>Slak &amp;Bever</t>
  </si>
  <si>
    <t>Stap 2. Bepaal jouw veiligheidstype</t>
  </si>
  <si>
    <t>Zet een kruisje bij de dieren die horen bij het door u gegeven antwoord)</t>
  </si>
  <si>
    <t>Slak &amp; Haas</t>
  </si>
  <si>
    <t>Slak &amp; Stokstaart</t>
  </si>
  <si>
    <t>Slak &amp; Bever</t>
  </si>
  <si>
    <t>Totaal</t>
  </si>
  <si>
    <t>Beantwoord de onderstaande vragen en zet een X in de kolom die er het best bij past</t>
  </si>
  <si>
    <t>Resultaat van de test</t>
  </si>
  <si>
    <t>jouw stijl</t>
  </si>
  <si>
    <t>Veiligheidsbewustzijn</t>
  </si>
  <si>
    <t>Veiligheidsmotivatie</t>
  </si>
  <si>
    <t>Ordelijkheid</t>
  </si>
  <si>
    <t>Voorzichtheid</t>
  </si>
  <si>
    <t>Omgaan met regels</t>
  </si>
  <si>
    <t>Concentratie</t>
  </si>
  <si>
    <t xml:space="preserve"> -</t>
  </si>
  <si>
    <t>+</t>
  </si>
  <si>
    <t>veiligheidsbewustzijn</t>
  </si>
  <si>
    <t>slak</t>
  </si>
  <si>
    <t>bever</t>
  </si>
  <si>
    <t>haas</t>
  </si>
  <si>
    <t>stokstaart</t>
  </si>
  <si>
    <t>veiligheidsmotivatie</t>
  </si>
  <si>
    <t>ordelijkheid</t>
  </si>
  <si>
    <t>voorzichtheid</t>
  </si>
  <si>
    <t>omgaan met regels</t>
  </si>
  <si>
    <t>concentratie</t>
  </si>
  <si>
    <t>uitkomst</t>
  </si>
  <si>
    <t xml:space="preserve">totaal </t>
  </si>
  <si>
    <t>score d32/af32*100</t>
  </si>
  <si>
    <t>jouw</t>
  </si>
  <si>
    <t>Klik op de naam van het beest voor de uitleg</t>
  </si>
  <si>
    <t>Deze mini test is gemaakt door EVO. De beschrijving in dieren komt daar ook vandaan. De weergave</t>
  </si>
  <si>
    <t>in figuren in stap 2 is NIET door EVO gemaakt en hier kunnen ook geen conclusies uit worden gemaakt.</t>
  </si>
  <si>
    <t>De oorspronkelijke test bevat 180 vragen.</t>
  </si>
  <si>
    <t>jou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</si>
</sst>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Font="1" applyBorder="1"/>
    <xf numFmtId="0" fontId="0" fillId="0" borderId="0" xfId="0" applyFont="1" applyBorder="1" applyAlignment="1"/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0" fillId="2" borderId="0" xfId="0" applyFont="1" applyFill="1" applyBorder="1"/>
    <xf numFmtId="0" fontId="1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/>
    <xf numFmtId="0" fontId="0" fillId="2" borderId="3" xfId="0" applyFill="1" applyBorder="1" applyAlignment="1">
      <alignment horizontal="center"/>
    </xf>
    <xf numFmtId="0" fontId="0" fillId="2" borderId="0" xfId="0" applyFill="1"/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3" borderId="0" xfId="0" applyFont="1" applyFill="1" applyBorder="1"/>
    <xf numFmtId="0" fontId="0" fillId="3" borderId="0" xfId="0" applyFont="1" applyFill="1" applyBorder="1" applyAlignment="1"/>
    <xf numFmtId="0" fontId="2" fillId="0" borderId="0" xfId="0" applyFont="1"/>
    <xf numFmtId="0" fontId="2" fillId="0" borderId="1" xfId="0" applyFont="1" applyBorder="1"/>
    <xf numFmtId="0" fontId="3" fillId="2" borderId="1" xfId="1" applyFill="1" applyBorder="1" applyAlignment="1">
      <alignment horizontal="center"/>
    </xf>
    <xf numFmtId="2" fontId="0" fillId="0" borderId="0" xfId="0" applyNumberFormat="1"/>
    <xf numFmtId="1" fontId="0" fillId="0" borderId="0" xfId="0" applyNumberFormat="1"/>
    <xf numFmtId="0" fontId="0" fillId="3" borderId="7" xfId="0" applyFill="1" applyBorder="1"/>
    <xf numFmtId="0" fontId="0" fillId="3" borderId="6" xfId="0" applyFill="1" applyBorder="1"/>
    <xf numFmtId="0" fontId="0" fillId="3" borderId="10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11" xfId="0" applyFill="1" applyBorder="1"/>
    <xf numFmtId="0" fontId="0" fillId="3" borderId="8" xfId="0" quotePrefix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1" xfId="0" quotePrefix="1" applyFill="1" applyBorder="1" applyAlignment="1">
      <alignment horizontal="center"/>
    </xf>
    <xf numFmtId="0" fontId="0" fillId="3" borderId="9" xfId="0" applyFill="1" applyBorder="1"/>
    <xf numFmtId="0" fontId="0" fillId="3" borderId="5" xfId="0" applyFill="1" applyBorder="1"/>
    <xf numFmtId="0" fontId="0" fillId="3" borderId="12" xfId="0" applyFill="1" applyBorder="1"/>
    <xf numFmtId="0" fontId="2" fillId="0" borderId="0" xfId="0" applyFont="1" applyBorder="1"/>
    <xf numFmtId="0" fontId="2" fillId="0" borderId="0" xfId="0" applyFont="1" applyBorder="1" applyAlignment="1"/>
    <xf numFmtId="0" fontId="1" fillId="0" borderId="4" xfId="0" applyFont="1" applyBorder="1" applyAlignment="1" applyProtection="1">
      <alignment horizontal="center" vertical="center" wrapText="1"/>
      <protection locked="0"/>
    </xf>
    <xf numFmtId="164" fontId="0" fillId="0" borderId="0" xfId="0" applyNumberFormat="1"/>
    <xf numFmtId="2" fontId="0" fillId="3" borderId="0" xfId="0" applyNumberFormat="1" applyFill="1" applyBorder="1" applyAlignment="1">
      <alignment horizontal="center"/>
    </xf>
    <xf numFmtId="0" fontId="0" fillId="3" borderId="0" xfId="0" applyFill="1" applyBorder="1" applyAlignment="1">
      <alignment horizontal="center"/>
    </xf>
  </cellXfs>
  <cellStyles count="2">
    <cellStyle name="Hyperlink" xfId="1" builtinId="8"/>
    <cellStyle name="Standaard" xfId="0" builtinId="0"/>
  </cellStyles>
  <dxfs count="2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869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/>
              <a:t>Waar zit jij in het beest</a:t>
            </a:r>
            <a:r>
              <a:rPr lang="nl-NL" baseline="0"/>
              <a:t>?</a:t>
            </a:r>
            <a:endParaRPr lang="nl-N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'Stap 2'!$AB$32</c:f>
              <c:strCache>
                <c:ptCount val="1"/>
                <c:pt idx="0">
                  <c:v>slak</c:v>
                </c:pt>
              </c:strCache>
            </c:strRef>
          </c:tx>
          <c:spPr>
            <a:ln w="28575" cap="rnd">
              <a:solidFill>
                <a:schemeClr val="accent1">
                  <a:alpha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'Stap 2'!$AA$33:$AA$38</c:f>
              <c:strCache>
                <c:ptCount val="6"/>
                <c:pt idx="0">
                  <c:v>veiligheidsbewustzijn</c:v>
                </c:pt>
                <c:pt idx="1">
                  <c:v>veiligheidsmotivatie</c:v>
                </c:pt>
                <c:pt idx="2">
                  <c:v>ordelijkheid</c:v>
                </c:pt>
                <c:pt idx="3">
                  <c:v>voorzichtheid</c:v>
                </c:pt>
                <c:pt idx="4">
                  <c:v>omgaan met regels</c:v>
                </c:pt>
                <c:pt idx="5">
                  <c:v>concentratie</c:v>
                </c:pt>
              </c:strCache>
            </c:strRef>
          </c:cat>
          <c:val>
            <c:numRef>
              <c:f>'Stap 2'!$AB$33:$AB$38</c:f>
              <c:numCache>
                <c:formatCode>General</c:formatCode>
                <c:ptCount val="6"/>
                <c:pt idx="0">
                  <c:v>-4</c:v>
                </c:pt>
                <c:pt idx="1">
                  <c:v>-4</c:v>
                </c:pt>
                <c:pt idx="2">
                  <c:v>2</c:v>
                </c:pt>
                <c:pt idx="3">
                  <c:v>4</c:v>
                </c:pt>
                <c:pt idx="4">
                  <c:v>2</c:v>
                </c:pt>
                <c:pt idx="5">
                  <c:v>2</c:v>
                </c:pt>
              </c:numCache>
            </c:numRef>
          </c:val>
        </c:ser>
        <c:ser>
          <c:idx val="1"/>
          <c:order val="1"/>
          <c:tx>
            <c:strRef>
              <c:f>'Stap 2'!$AC$32</c:f>
              <c:strCache>
                <c:ptCount val="1"/>
                <c:pt idx="0">
                  <c:v>bever</c:v>
                </c:pt>
              </c:strCache>
            </c:strRef>
          </c:tx>
          <c:spPr>
            <a:ln w="28575" cap="rnd">
              <a:solidFill>
                <a:schemeClr val="accent2">
                  <a:alpha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'Stap 2'!$AA$33:$AA$38</c:f>
              <c:strCache>
                <c:ptCount val="6"/>
                <c:pt idx="0">
                  <c:v>veiligheidsbewustzijn</c:v>
                </c:pt>
                <c:pt idx="1">
                  <c:v>veiligheidsmotivatie</c:v>
                </c:pt>
                <c:pt idx="2">
                  <c:v>ordelijkheid</c:v>
                </c:pt>
                <c:pt idx="3">
                  <c:v>voorzichtheid</c:v>
                </c:pt>
                <c:pt idx="4">
                  <c:v>omgaan met regels</c:v>
                </c:pt>
                <c:pt idx="5">
                  <c:v>concentratie</c:v>
                </c:pt>
              </c:strCache>
            </c:strRef>
          </c:cat>
          <c:val>
            <c:numRef>
              <c:f>'Stap 2'!$AC$33:$AC$38</c:f>
              <c:numCache>
                <c:formatCode>General</c:formatCode>
                <c:ptCount val="6"/>
                <c:pt idx="0">
                  <c:v>2</c:v>
                </c:pt>
                <c:pt idx="1">
                  <c:v>2</c:v>
                </c:pt>
                <c:pt idx="2">
                  <c:v>-4</c:v>
                </c:pt>
                <c:pt idx="3">
                  <c:v>-5</c:v>
                </c:pt>
                <c:pt idx="4">
                  <c:v>-5</c:v>
                </c:pt>
                <c:pt idx="5">
                  <c:v>4</c:v>
                </c:pt>
              </c:numCache>
            </c:numRef>
          </c:val>
        </c:ser>
        <c:ser>
          <c:idx val="2"/>
          <c:order val="2"/>
          <c:tx>
            <c:strRef>
              <c:f>'Stap 2'!$AD$32</c:f>
              <c:strCache>
                <c:ptCount val="1"/>
                <c:pt idx="0">
                  <c:v>haas</c:v>
                </c:pt>
              </c:strCache>
            </c:strRef>
          </c:tx>
          <c:spPr>
            <a:ln w="28575" cap="rnd">
              <a:solidFill>
                <a:schemeClr val="bg1">
                  <a:lumMod val="50000"/>
                  <a:alpha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'Stap 2'!$AA$33:$AA$38</c:f>
              <c:strCache>
                <c:ptCount val="6"/>
                <c:pt idx="0">
                  <c:v>veiligheidsbewustzijn</c:v>
                </c:pt>
                <c:pt idx="1">
                  <c:v>veiligheidsmotivatie</c:v>
                </c:pt>
                <c:pt idx="2">
                  <c:v>ordelijkheid</c:v>
                </c:pt>
                <c:pt idx="3">
                  <c:v>voorzichtheid</c:v>
                </c:pt>
                <c:pt idx="4">
                  <c:v>omgaan met regels</c:v>
                </c:pt>
                <c:pt idx="5">
                  <c:v>concentratie</c:v>
                </c:pt>
              </c:strCache>
            </c:strRef>
          </c:cat>
          <c:val>
            <c:numRef>
              <c:f>'Stap 2'!$AD$33:$AD$38</c:f>
              <c:numCache>
                <c:formatCode>General</c:formatCode>
                <c:ptCount val="6"/>
                <c:pt idx="0">
                  <c:v>2</c:v>
                </c:pt>
                <c:pt idx="1">
                  <c:v>2</c:v>
                </c:pt>
                <c:pt idx="2">
                  <c:v>-2</c:v>
                </c:pt>
                <c:pt idx="3">
                  <c:v>-5</c:v>
                </c:pt>
                <c:pt idx="4">
                  <c:v>-3</c:v>
                </c:pt>
                <c:pt idx="5">
                  <c:v>-5</c:v>
                </c:pt>
              </c:numCache>
            </c:numRef>
          </c:val>
        </c:ser>
        <c:ser>
          <c:idx val="3"/>
          <c:order val="3"/>
          <c:tx>
            <c:strRef>
              <c:f>'Stap 2'!$AE$32</c:f>
              <c:strCache>
                <c:ptCount val="1"/>
                <c:pt idx="0">
                  <c:v>stokstaart</c:v>
                </c:pt>
              </c:strCache>
            </c:strRef>
          </c:tx>
          <c:spPr>
            <a:ln w="28575" cap="rnd">
              <a:solidFill>
                <a:schemeClr val="accent4">
                  <a:alpha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'Stap 2'!$AA$33:$AA$38</c:f>
              <c:strCache>
                <c:ptCount val="6"/>
                <c:pt idx="0">
                  <c:v>veiligheidsbewustzijn</c:v>
                </c:pt>
                <c:pt idx="1">
                  <c:v>veiligheidsmotivatie</c:v>
                </c:pt>
                <c:pt idx="2">
                  <c:v>ordelijkheid</c:v>
                </c:pt>
                <c:pt idx="3">
                  <c:v>voorzichtheid</c:v>
                </c:pt>
                <c:pt idx="4">
                  <c:v>omgaan met regels</c:v>
                </c:pt>
                <c:pt idx="5">
                  <c:v>concentratie</c:v>
                </c:pt>
              </c:strCache>
            </c:strRef>
          </c:cat>
          <c:val>
            <c:numRef>
              <c:f>'Stap 2'!$AE$33:$AE$38</c:f>
              <c:numCache>
                <c:formatCode>General</c:formatCode>
                <c:ptCount val="6"/>
                <c:pt idx="0">
                  <c:v>2</c:v>
                </c:pt>
                <c:pt idx="1">
                  <c:v>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5"/>
          <c:order val="5"/>
          <c:tx>
            <c:strRef>
              <c:f>'Stap 2'!$AG$32</c:f>
              <c:strCache>
                <c:ptCount val="1"/>
                <c:pt idx="0">
                  <c:v>jou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'Stap 2'!$AA$33:$AA$38</c:f>
              <c:strCache>
                <c:ptCount val="6"/>
                <c:pt idx="0">
                  <c:v>veiligheidsbewustzijn</c:v>
                </c:pt>
                <c:pt idx="1">
                  <c:v>veiligheidsmotivatie</c:v>
                </c:pt>
                <c:pt idx="2">
                  <c:v>ordelijkheid</c:v>
                </c:pt>
                <c:pt idx="3">
                  <c:v>voorzichtheid</c:v>
                </c:pt>
                <c:pt idx="4">
                  <c:v>omgaan met regels</c:v>
                </c:pt>
                <c:pt idx="5">
                  <c:v>concentratie</c:v>
                </c:pt>
              </c:strCache>
            </c:strRef>
          </c:cat>
          <c:val>
            <c:numRef>
              <c:f>'Stap 2'!$AG$33:$AG$38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3369232"/>
        <c:axId val="863369776"/>
        <c:extLst>
          <c:ext xmlns:c15="http://schemas.microsoft.com/office/drawing/2012/chart" uri="{02D57815-91ED-43cb-92C2-25804820EDAC}">
            <c15:filteredRad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'Stap 2'!$AF$32</c15:sqref>
                        </c15:formulaRef>
                      </c:ext>
                    </c:extLst>
                    <c:strCache>
                      <c:ptCount val="1"/>
                      <c:pt idx="0">
                        <c:v>jouw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ormulaRef>
                          <c15:sqref>'Stap 2'!$AA$33:$AA$38</c15:sqref>
                        </c15:formulaRef>
                      </c:ext>
                    </c:extLst>
                    <c:strCache>
                      <c:ptCount val="6"/>
                      <c:pt idx="0">
                        <c:v>veiligheidsbewustzijn</c:v>
                      </c:pt>
                      <c:pt idx="1">
                        <c:v>veiligheidsmotivatie</c:v>
                      </c:pt>
                      <c:pt idx="2">
                        <c:v>ordelijkheid</c:v>
                      </c:pt>
                      <c:pt idx="3">
                        <c:v>voorzichtheid</c:v>
                      </c:pt>
                      <c:pt idx="4">
                        <c:v>omgaan met regels</c:v>
                      </c:pt>
                      <c:pt idx="5">
                        <c:v>concentratie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'Stap 2'!$AF$33:$AF$38</c15:sqref>
                        </c15:formulaRef>
                      </c:ext>
                    </c:extLst>
                    <c:numCache>
                      <c:formatCode>0.00</c:formatCode>
                      <c:ptCount val="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</c:numCache>
                  </c:numRef>
                </c:val>
              </c15:ser>
            </c15:filteredRadarSeries>
          </c:ext>
        </c:extLst>
      </c:radarChart>
      <c:catAx>
        <c:axId val="863369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63369776"/>
        <c:crosses val="autoZero"/>
        <c:auto val="1"/>
        <c:lblAlgn val="ctr"/>
        <c:lblOffset val="100"/>
        <c:noMultiLvlLbl val="0"/>
      </c:catAx>
      <c:valAx>
        <c:axId val="863369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63369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61912</xdr:rowOff>
    </xdr:from>
    <xdr:to>
      <xdr:col>9</xdr:col>
      <xdr:colOff>428625</xdr:colOff>
      <xdr:row>48</xdr:row>
      <xdr:rowOff>138112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390525</xdr:colOff>
      <xdr:row>54</xdr:row>
      <xdr:rowOff>152400</xdr:rowOff>
    </xdr:to>
    <xdr:grpSp>
      <xdr:nvGrpSpPr>
        <xdr:cNvPr id="2051" name="Group 3"/>
        <xdr:cNvGrpSpPr>
          <a:grpSpLocks noChangeAspect="1"/>
        </xdr:cNvGrpSpPr>
      </xdr:nvGrpSpPr>
      <xdr:grpSpPr bwMode="auto">
        <a:xfrm>
          <a:off x="0" y="0"/>
          <a:ext cx="8315325" cy="10439400"/>
          <a:chOff x="0" y="0"/>
          <a:chExt cx="873" cy="1096"/>
        </a:xfrm>
      </xdr:grpSpPr>
      <xdr:sp macro="" textlink="">
        <xdr:nvSpPr>
          <xdr:cNvPr id="2050" name="AutoShape 2"/>
          <xdr:cNvSpPr>
            <a:spLocks noChangeAspect="1" noChangeArrowheads="1" noTextEdit="1"/>
          </xdr:cNvSpPr>
        </xdr:nvSpPr>
        <xdr:spPr bwMode="auto">
          <a:xfrm>
            <a:off x="0" y="0"/>
            <a:ext cx="873" cy="10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pic>
        <xdr:nvPicPr>
          <xdr:cNvPr id="5" name="Afbeelding 4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1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-48" y="-29"/>
            <a:ext cx="921" cy="131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43456</xdr:colOff>
      <xdr:row>54</xdr:row>
      <xdr:rowOff>153000</xdr:rowOff>
    </xdr:to>
    <xdr:pic>
      <xdr:nvPicPr>
        <xdr:cNvPr id="2" name="Afbeelding 1"/>
        <xdr:cNvPicPr>
          <a:picLocks noChangeAspect="1" noChangeArrowheads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0"/>
          <a:ext cx="7358656" cy="104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43456</xdr:colOff>
      <xdr:row>54</xdr:row>
      <xdr:rowOff>153000</xdr:rowOff>
    </xdr:to>
    <xdr:pic>
      <xdr:nvPicPr>
        <xdr:cNvPr id="2" name="Afbeelding 1"/>
        <xdr:cNvPicPr>
          <a:picLocks noChangeAspect="1" noChangeArrowheads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0"/>
          <a:ext cx="7358656" cy="104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43456</xdr:colOff>
      <xdr:row>54</xdr:row>
      <xdr:rowOff>153000</xdr:rowOff>
    </xdr:to>
    <xdr:pic>
      <xdr:nvPicPr>
        <xdr:cNvPr id="2" name="Afbeelding 1"/>
        <xdr:cNvPicPr>
          <a:picLocks noChangeAspect="1" noChangeArrowheads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0"/>
          <a:ext cx="7358656" cy="104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1"/>
  <sheetViews>
    <sheetView tabSelected="1" zoomScaleNormal="100" workbookViewId="0">
      <selection activeCell="H36" sqref="H36"/>
    </sheetView>
  </sheetViews>
  <sheetFormatPr defaultRowHeight="15" x14ac:dyDescent="0.25"/>
  <cols>
    <col min="1" max="1" width="3.28515625" style="1" customWidth="1"/>
    <col min="2" max="2" width="69.5703125" style="2" customWidth="1"/>
    <col min="3" max="3" width="4.42578125" style="1" customWidth="1"/>
    <col min="4" max="4" width="5.140625" style="1" customWidth="1"/>
    <col min="5" max="5" width="10.5703125" style="2" customWidth="1"/>
    <col min="6" max="23" width="9.140625" style="32"/>
    <col min="24" max="16384" width="9.140625" style="1"/>
  </cols>
  <sheetData>
    <row r="1" spans="1:23" x14ac:dyDescent="0.25">
      <c r="A1" s="51" t="s">
        <v>25</v>
      </c>
      <c r="B1" s="52"/>
    </row>
    <row r="2" spans="1:23" x14ac:dyDescent="0.25">
      <c r="A2" s="51" t="s">
        <v>42</v>
      </c>
      <c r="B2" s="52"/>
    </row>
    <row r="3" spans="1:23" x14ac:dyDescent="0.25">
      <c r="B3" s="1"/>
      <c r="C3" s="30" t="s">
        <v>1</v>
      </c>
      <c r="D3" s="30" t="s">
        <v>5</v>
      </c>
      <c r="E3" s="31" t="s">
        <v>2</v>
      </c>
    </row>
    <row r="4" spans="1:23" ht="15.75" x14ac:dyDescent="0.25">
      <c r="A4" s="5">
        <v>1</v>
      </c>
      <c r="B4" s="6" t="s">
        <v>0</v>
      </c>
      <c r="C4" s="23"/>
      <c r="D4" s="23"/>
      <c r="E4" s="24"/>
    </row>
    <row r="5" spans="1:23" ht="15.75" x14ac:dyDescent="0.25">
      <c r="A5" s="3">
        <v>2</v>
      </c>
      <c r="B5" s="4" t="s">
        <v>3</v>
      </c>
      <c r="C5" s="25"/>
      <c r="D5" s="25"/>
      <c r="E5" s="26"/>
    </row>
    <row r="6" spans="1:23" ht="15.75" x14ac:dyDescent="0.25">
      <c r="A6" s="7">
        <v>3</v>
      </c>
      <c r="B6" s="8" t="s">
        <v>4</v>
      </c>
      <c r="C6" s="25"/>
      <c r="D6" s="25"/>
      <c r="E6" s="27"/>
    </row>
    <row r="7" spans="1:23" ht="15.75" x14ac:dyDescent="0.25">
      <c r="A7" s="3">
        <v>4</v>
      </c>
      <c r="B7" s="4" t="s">
        <v>6</v>
      </c>
      <c r="C7" s="25"/>
      <c r="D7" s="25"/>
      <c r="E7" s="26"/>
    </row>
    <row r="8" spans="1:23" s="9" customFormat="1" ht="15.75" x14ac:dyDescent="0.25">
      <c r="A8" s="7">
        <v>5</v>
      </c>
      <c r="B8" s="8" t="s">
        <v>7</v>
      </c>
      <c r="C8" s="25"/>
      <c r="D8" s="25"/>
      <c r="E8" s="27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</row>
    <row r="9" spans="1:23" ht="15.75" x14ac:dyDescent="0.25">
      <c r="A9" s="3">
        <v>6</v>
      </c>
      <c r="B9" s="4" t="s">
        <v>8</v>
      </c>
      <c r="C9" s="25"/>
      <c r="D9" s="25"/>
      <c r="E9" s="26"/>
    </row>
    <row r="10" spans="1:23" s="9" customFormat="1" ht="15.75" x14ac:dyDescent="0.25">
      <c r="A10" s="7">
        <v>7</v>
      </c>
      <c r="B10" s="8" t="s">
        <v>9</v>
      </c>
      <c r="C10" s="25"/>
      <c r="D10" s="25"/>
      <c r="E10" s="27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3" ht="15.75" x14ac:dyDescent="0.25">
      <c r="A11" s="3">
        <v>8</v>
      </c>
      <c r="B11" s="4" t="s">
        <v>26</v>
      </c>
      <c r="C11" s="25"/>
      <c r="D11" s="25"/>
      <c r="E11" s="26"/>
    </row>
    <row r="12" spans="1:23" s="9" customFormat="1" ht="15.75" x14ac:dyDescent="0.25">
      <c r="A12" s="7">
        <v>9</v>
      </c>
      <c r="B12" s="8" t="s">
        <v>10</v>
      </c>
      <c r="C12" s="25"/>
      <c r="D12" s="25"/>
      <c r="E12" s="27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</row>
    <row r="13" spans="1:23" ht="15.75" x14ac:dyDescent="0.25">
      <c r="A13" s="3">
        <v>10</v>
      </c>
      <c r="B13" s="4" t="s">
        <v>11</v>
      </c>
      <c r="C13" s="25"/>
      <c r="D13" s="25"/>
      <c r="E13" s="26"/>
    </row>
    <row r="14" spans="1:23" s="9" customFormat="1" ht="15.75" x14ac:dyDescent="0.25">
      <c r="A14" s="7">
        <v>11</v>
      </c>
      <c r="B14" s="8" t="s">
        <v>27</v>
      </c>
      <c r="C14" s="25"/>
      <c r="D14" s="25"/>
      <c r="E14" s="27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</row>
    <row r="15" spans="1:23" ht="15.75" x14ac:dyDescent="0.25">
      <c r="A15" s="3">
        <v>12</v>
      </c>
      <c r="B15" s="4" t="s">
        <v>12</v>
      </c>
      <c r="C15" s="25"/>
      <c r="D15" s="25"/>
      <c r="E15" s="26"/>
    </row>
    <row r="16" spans="1:23" s="9" customFormat="1" ht="15.75" x14ac:dyDescent="0.25">
      <c r="A16" s="7">
        <v>13</v>
      </c>
      <c r="B16" s="8" t="s">
        <v>28</v>
      </c>
      <c r="C16" s="25"/>
      <c r="D16" s="25"/>
      <c r="E16" s="27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</row>
    <row r="17" spans="1:23" ht="15.75" x14ac:dyDescent="0.25">
      <c r="A17" s="3">
        <v>14</v>
      </c>
      <c r="B17" s="4" t="s">
        <v>13</v>
      </c>
      <c r="C17" s="25"/>
      <c r="D17" s="25"/>
      <c r="E17" s="26"/>
    </row>
    <row r="18" spans="1:23" s="9" customFormat="1" ht="15.75" x14ac:dyDescent="0.25">
      <c r="A18" s="7">
        <v>15</v>
      </c>
      <c r="B18" s="8" t="s">
        <v>14</v>
      </c>
      <c r="C18" s="25"/>
      <c r="D18" s="25"/>
      <c r="E18" s="27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</row>
    <row r="19" spans="1:23" ht="15.75" x14ac:dyDescent="0.25">
      <c r="A19" s="3">
        <v>16</v>
      </c>
      <c r="B19" s="4" t="s">
        <v>15</v>
      </c>
      <c r="C19" s="25"/>
      <c r="D19" s="25"/>
      <c r="E19" s="26"/>
    </row>
    <row r="20" spans="1:23" s="9" customFormat="1" ht="15.75" x14ac:dyDescent="0.25">
      <c r="A20" s="7">
        <v>17</v>
      </c>
      <c r="B20" s="8" t="s">
        <v>16</v>
      </c>
      <c r="C20" s="25"/>
      <c r="D20" s="25"/>
      <c r="E20" s="27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</row>
    <row r="21" spans="1:23" ht="15.75" x14ac:dyDescent="0.25">
      <c r="A21" s="3">
        <v>18</v>
      </c>
      <c r="B21" s="4" t="s">
        <v>17</v>
      </c>
      <c r="C21" s="25"/>
      <c r="D21" s="25"/>
      <c r="E21" s="26"/>
    </row>
    <row r="22" spans="1:23" s="9" customFormat="1" ht="15.75" x14ac:dyDescent="0.25">
      <c r="A22" s="7">
        <v>19</v>
      </c>
      <c r="B22" s="8" t="s">
        <v>18</v>
      </c>
      <c r="C22" s="25"/>
      <c r="D22" s="25"/>
      <c r="E22" s="27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</row>
    <row r="23" spans="1:23" ht="15.75" x14ac:dyDescent="0.25">
      <c r="A23" s="3">
        <v>20</v>
      </c>
      <c r="B23" s="4" t="s">
        <v>19</v>
      </c>
      <c r="C23" s="25"/>
      <c r="D23" s="25"/>
      <c r="E23" s="26"/>
    </row>
    <row r="24" spans="1:23" s="9" customFormat="1" ht="15.75" x14ac:dyDescent="0.25">
      <c r="A24" s="7">
        <v>21</v>
      </c>
      <c r="B24" s="8" t="s">
        <v>20</v>
      </c>
      <c r="C24" s="25"/>
      <c r="D24" s="25"/>
      <c r="E24" s="27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</row>
    <row r="25" spans="1:23" ht="15.75" x14ac:dyDescent="0.25">
      <c r="A25" s="3">
        <v>22</v>
      </c>
      <c r="B25" s="4" t="s">
        <v>21</v>
      </c>
      <c r="C25" s="25"/>
      <c r="D25" s="25"/>
      <c r="E25" s="26"/>
    </row>
    <row r="26" spans="1:23" s="9" customFormat="1" ht="15.75" x14ac:dyDescent="0.25">
      <c r="A26" s="7">
        <v>23</v>
      </c>
      <c r="B26" s="8" t="s">
        <v>22</v>
      </c>
      <c r="C26" s="25"/>
      <c r="D26" s="25"/>
      <c r="E26" s="27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</row>
    <row r="27" spans="1:23" ht="15.75" x14ac:dyDescent="0.25">
      <c r="A27" s="3">
        <v>24</v>
      </c>
      <c r="B27" s="4" t="s">
        <v>23</v>
      </c>
      <c r="C27" s="25"/>
      <c r="D27" s="25"/>
      <c r="E27" s="26"/>
    </row>
    <row r="28" spans="1:23" s="9" customFormat="1" ht="15.75" x14ac:dyDescent="0.25">
      <c r="A28" s="10">
        <v>25</v>
      </c>
      <c r="B28" s="11" t="s">
        <v>24</v>
      </c>
      <c r="C28" s="53"/>
      <c r="D28" s="28"/>
      <c r="E28" s="29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</row>
    <row r="29" spans="1:23" x14ac:dyDescent="0.25">
      <c r="A29" s="32"/>
      <c r="B29" s="33"/>
      <c r="C29" s="32"/>
      <c r="D29" s="32"/>
      <c r="E29" s="33"/>
    </row>
    <row r="30" spans="1:23" x14ac:dyDescent="0.25">
      <c r="A30" s="32" t="s">
        <v>68</v>
      </c>
      <c r="B30" s="33"/>
      <c r="C30" s="32"/>
      <c r="D30" s="32"/>
      <c r="E30" s="33"/>
    </row>
    <row r="31" spans="1:23" x14ac:dyDescent="0.25">
      <c r="A31" s="32" t="s">
        <v>69</v>
      </c>
      <c r="B31" s="33"/>
      <c r="C31" s="32"/>
      <c r="D31" s="32"/>
      <c r="E31" s="33"/>
    </row>
    <row r="32" spans="1:23" x14ac:dyDescent="0.25">
      <c r="A32" s="32" t="s">
        <v>70</v>
      </c>
      <c r="B32" s="33"/>
      <c r="C32" s="32"/>
      <c r="D32" s="32"/>
      <c r="E32" s="33"/>
    </row>
    <row r="33" spans="1:5" x14ac:dyDescent="0.25">
      <c r="A33" s="32"/>
      <c r="B33" s="33"/>
      <c r="C33" s="32"/>
      <c r="D33" s="32"/>
      <c r="E33" s="33"/>
    </row>
    <row r="34" spans="1:5" x14ac:dyDescent="0.25">
      <c r="A34" s="32"/>
      <c r="B34" s="33"/>
      <c r="C34" s="32"/>
      <c r="D34" s="32"/>
      <c r="E34" s="33"/>
    </row>
    <row r="35" spans="1:5" x14ac:dyDescent="0.25">
      <c r="A35" s="32"/>
      <c r="B35" s="33"/>
      <c r="C35" s="32"/>
      <c r="D35" s="32"/>
      <c r="E35" s="33"/>
    </row>
    <row r="36" spans="1:5" x14ac:dyDescent="0.25">
      <c r="A36" s="32"/>
      <c r="B36" s="33"/>
      <c r="C36" s="32"/>
      <c r="D36" s="32"/>
      <c r="E36" s="33"/>
    </row>
    <row r="37" spans="1:5" x14ac:dyDescent="0.25">
      <c r="A37" s="32"/>
      <c r="B37" s="33"/>
      <c r="C37" s="32"/>
      <c r="D37" s="32"/>
      <c r="E37" s="33"/>
    </row>
    <row r="38" spans="1:5" x14ac:dyDescent="0.25">
      <c r="A38" s="32"/>
      <c r="B38" s="33"/>
      <c r="C38" s="32"/>
      <c r="D38" s="32"/>
      <c r="E38" s="33"/>
    </row>
    <row r="39" spans="1:5" x14ac:dyDescent="0.25">
      <c r="A39" s="32"/>
      <c r="B39" s="33"/>
      <c r="C39" s="32"/>
      <c r="D39" s="32"/>
      <c r="E39" s="33"/>
    </row>
    <row r="40" spans="1:5" x14ac:dyDescent="0.25">
      <c r="A40" s="32"/>
      <c r="B40" s="33"/>
      <c r="C40" s="32"/>
      <c r="D40" s="32"/>
      <c r="E40" s="33"/>
    </row>
    <row r="41" spans="1:5" x14ac:dyDescent="0.25">
      <c r="A41" s="32"/>
      <c r="B41" s="33"/>
      <c r="C41" s="32"/>
      <c r="D41" s="32"/>
      <c r="E41" s="33"/>
    </row>
  </sheetData>
  <sheetProtection sheet="1" objects="1" scenarios="1"/>
  <conditionalFormatting sqref="C4:E28">
    <cfRule type="cellIs" dxfId="1" priority="1" operator="lessThan">
      <formula>"X"</formula>
    </cfRule>
    <cfRule type="containsText" dxfId="0" priority="2" operator="containsText" text="X">
      <formula>NOT(ISERROR(SEARCH("X",C4)))</formula>
    </cfRule>
  </conditionalFormatting>
  <pageMargins left="0.7" right="0.7" top="0.75" bottom="0.75" header="0.3" footer="0.3"/>
  <pageSetup paperSize="9" scale="94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3"/>
  <sheetViews>
    <sheetView topLeftCell="C29" workbookViewId="0">
      <selection activeCell="L53" sqref="L53"/>
    </sheetView>
  </sheetViews>
  <sheetFormatPr defaultRowHeight="15" x14ac:dyDescent="0.25"/>
  <cols>
    <col min="1" max="1" width="0" hidden="1" customWidth="1"/>
    <col min="2" max="2" width="16.42578125" hidden="1" customWidth="1"/>
    <col min="3" max="3" width="15.140625" customWidth="1"/>
    <col min="4" max="4" width="10.5703125" bestFit="1" customWidth="1"/>
    <col min="11" max="11" width="3.5703125" customWidth="1"/>
    <col min="12" max="24" width="3.7109375" customWidth="1"/>
    <col min="25" max="26" width="55.85546875" customWidth="1"/>
    <col min="27" max="27" width="20.7109375" bestFit="1" customWidth="1"/>
    <col min="28" max="28" width="10.5703125" bestFit="1" customWidth="1"/>
    <col min="29" max="31" width="9.5703125" bestFit="1" customWidth="1"/>
  </cols>
  <sheetData>
    <row r="1" spans="1:7" hidden="1" x14ac:dyDescent="0.25">
      <c r="A1" t="s">
        <v>36</v>
      </c>
    </row>
    <row r="2" spans="1:7" hidden="1" x14ac:dyDescent="0.25">
      <c r="A2" t="s">
        <v>37</v>
      </c>
    </row>
    <row r="3" spans="1:7" hidden="1" x14ac:dyDescent="0.25">
      <c r="A3" s="12"/>
      <c r="B3" s="13" t="s">
        <v>1</v>
      </c>
      <c r="C3" s="13" t="s">
        <v>5</v>
      </c>
      <c r="D3" s="13" t="s">
        <v>29</v>
      </c>
      <c r="E3" s="13" t="s">
        <v>30</v>
      </c>
      <c r="F3" s="13" t="s">
        <v>31</v>
      </c>
      <c r="G3" s="13" t="s">
        <v>32</v>
      </c>
    </row>
    <row r="4" spans="1:7" hidden="1" x14ac:dyDescent="0.25">
      <c r="A4" s="16">
        <v>1</v>
      </c>
      <c r="B4" s="17" t="s">
        <v>38</v>
      </c>
      <c r="C4" s="17"/>
      <c r="D4" s="17">
        <f>IF('stap 1'!$C4="X",1,0 )</f>
        <v>0</v>
      </c>
      <c r="E4" s="17"/>
      <c r="F4" s="17">
        <f>IF('stap 1'!$C4="X",1,0 )</f>
        <v>0</v>
      </c>
      <c r="G4" s="17"/>
    </row>
    <row r="5" spans="1:7" hidden="1" x14ac:dyDescent="0.25">
      <c r="A5" s="14">
        <v>2</v>
      </c>
      <c r="B5" s="15" t="s">
        <v>33</v>
      </c>
      <c r="C5" s="15" t="s">
        <v>32</v>
      </c>
      <c r="D5" s="15"/>
      <c r="E5" s="15">
        <f>IF('stap 1'!$C5="X",1,0 )</f>
        <v>0</v>
      </c>
      <c r="F5" s="15">
        <f>IF('stap 1'!$C5="X",1,0 )</f>
        <v>0</v>
      </c>
      <c r="G5" s="15">
        <f>IF('stap 1'!$D5="X",1,0 )</f>
        <v>0</v>
      </c>
    </row>
    <row r="6" spans="1:7" s="20" customFormat="1" hidden="1" x14ac:dyDescent="0.25">
      <c r="A6" s="18">
        <v>3</v>
      </c>
      <c r="B6" s="19" t="s">
        <v>32</v>
      </c>
      <c r="C6" s="19" t="s">
        <v>29</v>
      </c>
      <c r="D6" s="19">
        <f>IF('stap 1'!$D6="X",1,0 )</f>
        <v>0</v>
      </c>
      <c r="E6" s="19"/>
      <c r="F6" s="19"/>
      <c r="G6" s="19">
        <f>IF('stap 1'!$C6="X",1,0 )</f>
        <v>0</v>
      </c>
    </row>
    <row r="7" spans="1:7" hidden="1" x14ac:dyDescent="0.25">
      <c r="A7" s="14">
        <v>4</v>
      </c>
      <c r="B7" s="15" t="s">
        <v>34</v>
      </c>
      <c r="C7" s="15"/>
      <c r="D7" s="15"/>
      <c r="E7" s="15"/>
      <c r="F7" s="15">
        <f>IF('stap 1'!$C7="X",1,0 )</f>
        <v>0</v>
      </c>
      <c r="G7" s="15">
        <f>IF('stap 1'!$C7="X",1,0 )</f>
        <v>0</v>
      </c>
    </row>
    <row r="8" spans="1:7" s="20" customFormat="1" hidden="1" x14ac:dyDescent="0.25">
      <c r="A8" s="18">
        <v>5</v>
      </c>
      <c r="B8" s="19" t="s">
        <v>30</v>
      </c>
      <c r="C8" s="19" t="s">
        <v>29</v>
      </c>
      <c r="D8" s="19">
        <f>IF('stap 1'!$D8="X",1,0 )</f>
        <v>0</v>
      </c>
      <c r="E8" s="19">
        <f>IF('stap 1'!$C8="X",1,0 )</f>
        <v>0</v>
      </c>
      <c r="F8" s="19"/>
      <c r="G8" s="19"/>
    </row>
    <row r="9" spans="1:7" hidden="1" x14ac:dyDescent="0.25">
      <c r="A9" s="14">
        <v>6</v>
      </c>
      <c r="B9" s="15" t="s">
        <v>32</v>
      </c>
      <c r="C9" s="15" t="s">
        <v>33</v>
      </c>
      <c r="D9" s="15"/>
      <c r="E9" s="15">
        <f>IF('stap 1'!$D9="X",1,0 )</f>
        <v>0</v>
      </c>
      <c r="F9" s="15">
        <f>IF('stap 1'!$D9="X",1,0 )</f>
        <v>0</v>
      </c>
      <c r="G9" s="15">
        <f>IF('stap 1'!$C9="X",1,0 )</f>
        <v>0</v>
      </c>
    </row>
    <row r="10" spans="1:7" s="20" customFormat="1" hidden="1" x14ac:dyDescent="0.25">
      <c r="A10" s="18">
        <v>7</v>
      </c>
      <c r="B10" s="19" t="s">
        <v>32</v>
      </c>
      <c r="C10" s="19" t="s">
        <v>30</v>
      </c>
      <c r="D10" s="19"/>
      <c r="E10" s="19">
        <f>IF('stap 1'!$D10="X",1,0 )</f>
        <v>0</v>
      </c>
      <c r="F10" s="19"/>
      <c r="G10" s="19">
        <f>IF('stap 1'!$C10="X",1,0 )</f>
        <v>0</v>
      </c>
    </row>
    <row r="11" spans="1:7" hidden="1" x14ac:dyDescent="0.25">
      <c r="A11" s="14">
        <v>8</v>
      </c>
      <c r="B11" s="15" t="s">
        <v>39</v>
      </c>
      <c r="C11" s="15" t="s">
        <v>33</v>
      </c>
      <c r="D11" s="15">
        <f>IF('stap 1'!$C11="X",1,0 )</f>
        <v>0</v>
      </c>
      <c r="E11" s="15">
        <f>IF('stap 1'!$D11="X",1,0 )</f>
        <v>0</v>
      </c>
      <c r="F11" s="15">
        <f>IF('stap 1'!$D11="X",1,0 )</f>
        <v>0</v>
      </c>
      <c r="G11" s="15">
        <f>IF('stap 1'!$C11="X",1,0 )</f>
        <v>0</v>
      </c>
    </row>
    <row r="12" spans="1:7" s="20" customFormat="1" hidden="1" x14ac:dyDescent="0.25">
      <c r="A12" s="18">
        <v>9</v>
      </c>
      <c r="B12" s="19" t="s">
        <v>32</v>
      </c>
      <c r="C12" s="19" t="s">
        <v>40</v>
      </c>
      <c r="D12" s="19">
        <f>IF('stap 1'!$D12="X",1,0 )</f>
        <v>0</v>
      </c>
      <c r="E12" s="19">
        <f>IF('stap 1'!$D12="X",1,0 )</f>
        <v>0</v>
      </c>
      <c r="F12" s="19"/>
      <c r="G12" s="19">
        <f>IF('stap 1'!$C12="X",1,0 )</f>
        <v>0</v>
      </c>
    </row>
    <row r="13" spans="1:7" hidden="1" x14ac:dyDescent="0.25">
      <c r="A13" s="14">
        <v>10</v>
      </c>
      <c r="B13" s="15" t="s">
        <v>32</v>
      </c>
      <c r="C13" s="15" t="s">
        <v>31</v>
      </c>
      <c r="D13" s="15"/>
      <c r="E13" s="15"/>
      <c r="F13" s="15">
        <f>IF('stap 1'!$D13="X",1,0 )</f>
        <v>0</v>
      </c>
      <c r="G13" s="15">
        <f>IF('stap 1'!$C13="X",1,0 )</f>
        <v>0</v>
      </c>
    </row>
    <row r="14" spans="1:7" s="20" customFormat="1" hidden="1" x14ac:dyDescent="0.25">
      <c r="A14" s="18">
        <v>11</v>
      </c>
      <c r="B14" s="19" t="s">
        <v>29</v>
      </c>
      <c r="C14" s="19" t="s">
        <v>33</v>
      </c>
      <c r="D14" s="19">
        <f>IF('stap 1'!$C14="X",1,0 )</f>
        <v>0</v>
      </c>
      <c r="E14" s="19">
        <f>IF('stap 1'!$D14="X",1,0 )</f>
        <v>0</v>
      </c>
      <c r="F14" s="19">
        <f>IF('stap 1'!$D14="X",1,0 )</f>
        <v>0</v>
      </c>
      <c r="G14" s="19"/>
    </row>
    <row r="15" spans="1:7" hidden="1" x14ac:dyDescent="0.25">
      <c r="A15" s="14">
        <v>12</v>
      </c>
      <c r="B15" s="15" t="s">
        <v>34</v>
      </c>
      <c r="C15" s="15"/>
      <c r="D15" s="15"/>
      <c r="E15" s="15"/>
      <c r="F15" s="15">
        <f>IF('stap 1'!$C15="X",1,0 )</f>
        <v>0</v>
      </c>
      <c r="G15" s="15">
        <f>IF('stap 1'!$C15="X",1,0 )</f>
        <v>0</v>
      </c>
    </row>
    <row r="16" spans="1:7" s="20" customFormat="1" hidden="1" x14ac:dyDescent="0.25">
      <c r="A16" s="18">
        <v>13</v>
      </c>
      <c r="B16" s="19" t="s">
        <v>39</v>
      </c>
      <c r="C16" s="19" t="s">
        <v>33</v>
      </c>
      <c r="D16" s="19">
        <f>IF('stap 1'!$C16="X",1,0 )</f>
        <v>0</v>
      </c>
      <c r="E16" s="19">
        <f>IF('stap 1'!$D16="X",1,0 )</f>
        <v>0</v>
      </c>
      <c r="F16" s="19">
        <f>IF('stap 1'!$D16="X",1,0 )</f>
        <v>0</v>
      </c>
      <c r="G16" s="19">
        <f>IF('stap 1'!$C16="X",1,0 )</f>
        <v>0</v>
      </c>
    </row>
    <row r="17" spans="1:37" hidden="1" x14ac:dyDescent="0.25">
      <c r="A17" s="14">
        <v>14</v>
      </c>
      <c r="B17" s="15" t="s">
        <v>32</v>
      </c>
      <c r="C17" s="15" t="s">
        <v>40</v>
      </c>
      <c r="D17" s="15">
        <f>IF('stap 1'!$D17="X",1,0 )</f>
        <v>0</v>
      </c>
      <c r="E17" s="15">
        <f>IF('stap 1'!$D17="X",1,0 )</f>
        <v>0</v>
      </c>
      <c r="F17" s="15"/>
      <c r="G17" s="15">
        <f>IF('stap 1'!$C17="X",1,0 )</f>
        <v>0</v>
      </c>
    </row>
    <row r="18" spans="1:37" s="20" customFormat="1" hidden="1" x14ac:dyDescent="0.25">
      <c r="A18" s="18">
        <v>15</v>
      </c>
      <c r="B18" s="19" t="s">
        <v>35</v>
      </c>
      <c r="C18" s="19"/>
      <c r="D18" s="19">
        <f>IF('stap 1'!$C18="X",1,0 )</f>
        <v>0</v>
      </c>
      <c r="E18" s="19">
        <f>IF('stap 1'!$C18="X",1,0 )</f>
        <v>0</v>
      </c>
      <c r="F18" s="19"/>
      <c r="G18" s="19"/>
    </row>
    <row r="19" spans="1:37" hidden="1" x14ac:dyDescent="0.25">
      <c r="A19" s="14">
        <v>16</v>
      </c>
      <c r="B19" s="15" t="s">
        <v>33</v>
      </c>
      <c r="C19" s="15"/>
      <c r="D19" s="15"/>
      <c r="E19" s="15">
        <f>IF('stap 1'!$C19="X",1,0 )</f>
        <v>0</v>
      </c>
      <c r="F19" s="15">
        <f>IF('stap 1'!$C19="X",1,0 )</f>
        <v>0</v>
      </c>
      <c r="G19" s="15"/>
    </row>
    <row r="20" spans="1:37" s="20" customFormat="1" hidden="1" x14ac:dyDescent="0.25">
      <c r="A20" s="18">
        <v>17</v>
      </c>
      <c r="B20" s="19" t="s">
        <v>32</v>
      </c>
      <c r="C20" s="19" t="s">
        <v>29</v>
      </c>
      <c r="D20" s="19">
        <f>IF('stap 1'!$D20="X",1,0 )</f>
        <v>0</v>
      </c>
      <c r="E20" s="19"/>
      <c r="F20" s="19"/>
      <c r="G20" s="19">
        <f>IF('stap 1'!$C20="X",1,0 )</f>
        <v>0</v>
      </c>
    </row>
    <row r="21" spans="1:37" hidden="1" x14ac:dyDescent="0.25">
      <c r="A21" s="14">
        <v>18</v>
      </c>
      <c r="B21" s="15" t="s">
        <v>33</v>
      </c>
      <c r="C21" s="15"/>
      <c r="D21" s="15"/>
      <c r="E21" s="15">
        <f>IF('stap 1'!$C21="X",1,0 )</f>
        <v>0</v>
      </c>
      <c r="F21" s="15">
        <f>IF('stap 1'!$C21="X",1,0 )</f>
        <v>0</v>
      </c>
      <c r="G21" s="15"/>
    </row>
    <row r="22" spans="1:37" s="20" customFormat="1" hidden="1" x14ac:dyDescent="0.25">
      <c r="A22" s="18">
        <v>19</v>
      </c>
      <c r="B22" s="19" t="s">
        <v>38</v>
      </c>
      <c r="C22" s="19" t="s">
        <v>30</v>
      </c>
      <c r="D22" s="19">
        <f>IF('stap 1'!$C22="X",1,0 )</f>
        <v>0</v>
      </c>
      <c r="E22" s="19">
        <f>IF('stap 1'!$D22="X",1,0 )</f>
        <v>0</v>
      </c>
      <c r="F22" s="19">
        <f>IF('stap 1'!$C22="X",1,0 )</f>
        <v>0</v>
      </c>
      <c r="G22" s="19"/>
    </row>
    <row r="23" spans="1:37" hidden="1" x14ac:dyDescent="0.25">
      <c r="A23" s="14">
        <v>20</v>
      </c>
      <c r="B23" s="15" t="s">
        <v>29</v>
      </c>
      <c r="C23" s="15" t="s">
        <v>31</v>
      </c>
      <c r="D23" s="15">
        <f>IF('stap 1'!$C23="X",1,0 )</f>
        <v>0</v>
      </c>
      <c r="E23" s="15"/>
      <c r="F23" s="15">
        <f>IF('stap 1'!$D23="X",1,0 )</f>
        <v>0</v>
      </c>
      <c r="G23" s="15"/>
    </row>
    <row r="24" spans="1:37" s="20" customFormat="1" hidden="1" x14ac:dyDescent="0.25">
      <c r="A24" s="18">
        <v>21</v>
      </c>
      <c r="B24" s="19" t="s">
        <v>38</v>
      </c>
      <c r="C24" s="19"/>
      <c r="D24" s="19">
        <f>IF('stap 1'!$C24="X",1,0 )</f>
        <v>0</v>
      </c>
      <c r="E24" s="19"/>
      <c r="F24" s="19">
        <f>IF('stap 1'!$C24="X",1,0 )</f>
        <v>0</v>
      </c>
      <c r="G24" s="19"/>
    </row>
    <row r="25" spans="1:37" hidden="1" x14ac:dyDescent="0.25">
      <c r="A25" s="14">
        <v>22</v>
      </c>
      <c r="B25" s="15" t="s">
        <v>32</v>
      </c>
      <c r="C25" s="15" t="s">
        <v>30</v>
      </c>
      <c r="D25" s="15"/>
      <c r="E25" s="15">
        <f>IF('stap 1'!$D25="X",1,0 )</f>
        <v>0</v>
      </c>
      <c r="F25" s="15"/>
      <c r="G25" s="15">
        <f>IF('stap 1'!$C25="X",1,0 )</f>
        <v>0</v>
      </c>
    </row>
    <row r="26" spans="1:37" s="20" customFormat="1" hidden="1" x14ac:dyDescent="0.25">
      <c r="A26" s="18">
        <v>23</v>
      </c>
      <c r="B26" s="19" t="s">
        <v>39</v>
      </c>
      <c r="C26" s="19"/>
      <c r="D26" s="19">
        <f>IF('stap 1'!$C26="X",1,0 )</f>
        <v>0</v>
      </c>
      <c r="E26" s="19"/>
      <c r="F26" s="19"/>
      <c r="G26" s="19">
        <f>IF('stap 1'!$C26="X",1,0 )</f>
        <v>0</v>
      </c>
    </row>
    <row r="27" spans="1:37" hidden="1" x14ac:dyDescent="0.25">
      <c r="A27" s="14">
        <v>24</v>
      </c>
      <c r="B27" s="15" t="s">
        <v>39</v>
      </c>
      <c r="C27" s="15" t="s">
        <v>31</v>
      </c>
      <c r="D27" s="15">
        <f>IF('stap 1'!$C27="X",1,0 )</f>
        <v>0</v>
      </c>
      <c r="E27" s="15"/>
      <c r="F27" s="15">
        <f>IF('stap 1'!$D27="X",1,0 )</f>
        <v>0</v>
      </c>
      <c r="G27" s="15">
        <f>IF('stap 1'!$C27="X",1,0 )</f>
        <v>0</v>
      </c>
    </row>
    <row r="28" spans="1:37" s="20" customFormat="1" hidden="1" x14ac:dyDescent="0.25">
      <c r="A28" s="21">
        <v>25</v>
      </c>
      <c r="B28" s="22" t="s">
        <v>33</v>
      </c>
      <c r="C28" s="22"/>
      <c r="D28" s="22"/>
      <c r="E28" s="22">
        <f>IF('stap 1'!$C28="X",1,0 )</f>
        <v>0</v>
      </c>
      <c r="F28" s="22">
        <f>IF('stap 1'!$C28="X",1,0 )</f>
        <v>0</v>
      </c>
      <c r="G28" s="22"/>
    </row>
    <row r="29" spans="1:37" x14ac:dyDescent="0.25">
      <c r="AA29" s="35" t="s">
        <v>41</v>
      </c>
      <c r="AB29" s="30">
        <f>SUM(D4:D28)</f>
        <v>0</v>
      </c>
      <c r="AC29" s="30">
        <f t="shared" ref="AC29:AE29" si="0">SUM(E4:E28)</f>
        <v>0</v>
      </c>
      <c r="AD29" s="30">
        <f t="shared" si="0"/>
        <v>0</v>
      </c>
      <c r="AE29" s="30">
        <f t="shared" si="0"/>
        <v>0</v>
      </c>
    </row>
    <row r="30" spans="1:37" x14ac:dyDescent="0.25">
      <c r="C30" s="34" t="s">
        <v>43</v>
      </c>
      <c r="D30" s="34"/>
      <c r="E30" s="34"/>
      <c r="F30" s="34"/>
      <c r="G30" s="34"/>
      <c r="AA30" s="34"/>
      <c r="AB30" s="36" t="s">
        <v>29</v>
      </c>
      <c r="AC30" s="36" t="s">
        <v>30</v>
      </c>
      <c r="AD30" s="36" t="s">
        <v>31</v>
      </c>
      <c r="AE30" s="36" t="s">
        <v>32</v>
      </c>
    </row>
    <row r="31" spans="1:37" x14ac:dyDescent="0.25">
      <c r="C31" s="34" t="s">
        <v>67</v>
      </c>
      <c r="D31" s="34"/>
      <c r="E31" s="34"/>
      <c r="F31" s="34"/>
      <c r="G31" s="34"/>
      <c r="AG31" t="s">
        <v>63</v>
      </c>
    </row>
    <row r="32" spans="1:37" x14ac:dyDescent="0.25">
      <c r="C32" s="35" t="s">
        <v>41</v>
      </c>
      <c r="D32" s="30">
        <f>SUM(D4:D28)</f>
        <v>0</v>
      </c>
      <c r="E32" s="30">
        <f>SUM(E4:E28)</f>
        <v>0</v>
      </c>
      <c r="F32" s="30">
        <f>SUM(F4:F28)</f>
        <v>0</v>
      </c>
      <c r="G32" s="30">
        <f>SUM(G4:G28)</f>
        <v>0</v>
      </c>
      <c r="AB32" t="s">
        <v>54</v>
      </c>
      <c r="AC32" t="s">
        <v>55</v>
      </c>
      <c r="AD32" t="s">
        <v>56</v>
      </c>
      <c r="AE32" t="s">
        <v>57</v>
      </c>
      <c r="AF32" t="s">
        <v>66</v>
      </c>
      <c r="AG32" t="s">
        <v>71</v>
      </c>
      <c r="AJ32" t="s">
        <v>64</v>
      </c>
      <c r="AK32">
        <f>SUM(D32:G32)</f>
        <v>0</v>
      </c>
    </row>
    <row r="33" spans="3:33" x14ac:dyDescent="0.25">
      <c r="C33" s="34"/>
      <c r="D33" s="36" t="s">
        <v>29</v>
      </c>
      <c r="E33" s="36" t="s">
        <v>30</v>
      </c>
      <c r="F33" s="36" t="s">
        <v>31</v>
      </c>
      <c r="G33" s="36" t="s">
        <v>32</v>
      </c>
      <c r="K33" s="39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1"/>
      <c r="AA33" t="s">
        <v>53</v>
      </c>
      <c r="AB33">
        <v>-4</v>
      </c>
      <c r="AC33">
        <v>2</v>
      </c>
      <c r="AD33">
        <v>2</v>
      </c>
      <c r="AE33">
        <v>2</v>
      </c>
      <c r="AF33" s="37" t="e">
        <f>((AB33*$AB40)+(AC33*AC$40)+(AD33*AD$40)+(AE33*AE$40))/AK$32</f>
        <v>#DIV/0!</v>
      </c>
      <c r="AG33" s="54" t="e">
        <f t="shared" ref="AG33:AG38" si="1">AF43-6</f>
        <v>#DIV/0!</v>
      </c>
    </row>
    <row r="34" spans="3:33" x14ac:dyDescent="0.25">
      <c r="K34" s="42"/>
      <c r="L34" s="43" t="s">
        <v>44</v>
      </c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4"/>
      <c r="AA34" t="s">
        <v>58</v>
      </c>
      <c r="AB34">
        <v>-4</v>
      </c>
      <c r="AC34">
        <v>2</v>
      </c>
      <c r="AD34">
        <v>2</v>
      </c>
      <c r="AE34">
        <v>-3</v>
      </c>
      <c r="AF34" s="37" t="e">
        <f>((AB34*$AB40)+(AC34*AC$40)+(AD34*AD$40)+(AE34*AE$40))/AK$32</f>
        <v>#DIV/0!</v>
      </c>
      <c r="AG34" s="54" t="e">
        <f t="shared" si="1"/>
        <v>#DIV/0!</v>
      </c>
    </row>
    <row r="35" spans="3:33" x14ac:dyDescent="0.25">
      <c r="K35" s="42"/>
      <c r="L35" s="43" t="s">
        <v>45</v>
      </c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4"/>
      <c r="AA35" t="s">
        <v>59</v>
      </c>
      <c r="AB35">
        <v>2</v>
      </c>
      <c r="AC35">
        <v>-4</v>
      </c>
      <c r="AD35">
        <v>-2</v>
      </c>
      <c r="AE35">
        <v>0</v>
      </c>
      <c r="AF35" s="37" t="e">
        <f>((AB35*$AB40)+(AC35*AC$40)+(AD35*AD$40)+(AE35*AE$40))/AK$32</f>
        <v>#DIV/0!</v>
      </c>
      <c r="AG35" s="54" t="e">
        <f t="shared" si="1"/>
        <v>#DIV/0!</v>
      </c>
    </row>
    <row r="36" spans="3:33" x14ac:dyDescent="0.25">
      <c r="K36" s="45" t="s">
        <v>51</v>
      </c>
      <c r="L36" s="46">
        <v>-5</v>
      </c>
      <c r="M36" s="46">
        <v>-4</v>
      </c>
      <c r="N36" s="46">
        <v>-3</v>
      </c>
      <c r="O36" s="46">
        <v>-2</v>
      </c>
      <c r="P36" s="46">
        <v>-1</v>
      </c>
      <c r="Q36" s="46">
        <v>0</v>
      </c>
      <c r="R36" s="46">
        <v>1</v>
      </c>
      <c r="S36" s="46">
        <v>2</v>
      </c>
      <c r="T36" s="46">
        <v>3</v>
      </c>
      <c r="U36" s="46">
        <v>4</v>
      </c>
      <c r="V36" s="46">
        <v>5</v>
      </c>
      <c r="W36" s="47" t="s">
        <v>52</v>
      </c>
      <c r="AA36" t="s">
        <v>60</v>
      </c>
      <c r="AB36">
        <v>4</v>
      </c>
      <c r="AC36">
        <v>-5</v>
      </c>
      <c r="AD36">
        <v>-5</v>
      </c>
      <c r="AE36">
        <v>0</v>
      </c>
      <c r="AF36" s="37" t="e">
        <f>((AB36*$AB40)+(AC36*AC$40)+(AD36*AD$40)+(AE36*AE$40))/AK$32</f>
        <v>#DIV/0!</v>
      </c>
      <c r="AG36" s="54" t="e">
        <f t="shared" si="1"/>
        <v>#DIV/0!</v>
      </c>
    </row>
    <row r="37" spans="3:33" x14ac:dyDescent="0.25">
      <c r="K37" s="42"/>
      <c r="L37" s="55" t="e">
        <f>AG33</f>
        <v>#DIV/0!</v>
      </c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44"/>
      <c r="AA37" t="s">
        <v>61</v>
      </c>
      <c r="AB37">
        <v>2</v>
      </c>
      <c r="AC37">
        <v>-5</v>
      </c>
      <c r="AD37">
        <v>-3</v>
      </c>
      <c r="AE37">
        <v>0</v>
      </c>
      <c r="AF37" s="37" t="e">
        <f>((AB37*$AB40)+(AC37*AC$40)+(AD37*AD$40)+(AE37*AE$40))/AK$32</f>
        <v>#DIV/0!</v>
      </c>
      <c r="AG37" s="54" t="e">
        <f t="shared" si="1"/>
        <v>#DIV/0!</v>
      </c>
    </row>
    <row r="38" spans="3:33" x14ac:dyDescent="0.25">
      <c r="K38" s="42"/>
      <c r="L38" s="43" t="s">
        <v>46</v>
      </c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4"/>
      <c r="AA38" t="s">
        <v>62</v>
      </c>
      <c r="AB38">
        <v>2</v>
      </c>
      <c r="AC38">
        <v>4</v>
      </c>
      <c r="AD38">
        <v>-5</v>
      </c>
      <c r="AE38">
        <v>0</v>
      </c>
      <c r="AF38" s="37" t="e">
        <f>((AB38*$AB40)+(AC38*AC$40)+(AD38*AD$40)+(AE38*AE$40))/AK$32</f>
        <v>#DIV/0!</v>
      </c>
      <c r="AG38" s="54" t="e">
        <f t="shared" si="1"/>
        <v>#DIV/0!</v>
      </c>
    </row>
    <row r="39" spans="3:33" x14ac:dyDescent="0.25">
      <c r="K39" s="45" t="s">
        <v>51</v>
      </c>
      <c r="L39" s="46">
        <v>-5</v>
      </c>
      <c r="M39" s="46">
        <v>-4</v>
      </c>
      <c r="N39" s="46">
        <v>-3</v>
      </c>
      <c r="O39" s="46">
        <v>-2</v>
      </c>
      <c r="P39" s="46">
        <v>-1</v>
      </c>
      <c r="Q39" s="46">
        <v>0</v>
      </c>
      <c r="R39" s="46">
        <v>1</v>
      </c>
      <c r="S39" s="46">
        <v>2</v>
      </c>
      <c r="T39" s="46">
        <v>3</v>
      </c>
      <c r="U39" s="46">
        <v>4</v>
      </c>
      <c r="V39" s="46">
        <v>5</v>
      </c>
      <c r="W39" s="47" t="s">
        <v>52</v>
      </c>
    </row>
    <row r="40" spans="3:33" x14ac:dyDescent="0.25">
      <c r="K40" s="42"/>
      <c r="L40" s="55" t="e">
        <f>AG34</f>
        <v>#DIV/0!</v>
      </c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44"/>
      <c r="AA40" t="s">
        <v>65</v>
      </c>
      <c r="AB40" s="38" t="e">
        <f>(D32/$AK32)*100</f>
        <v>#DIV/0!</v>
      </c>
      <c r="AC40" s="38" t="e">
        <f>(E32/$AK32)*100</f>
        <v>#DIV/0!</v>
      </c>
      <c r="AD40" s="38" t="e">
        <f>(F32/$AK32)*100</f>
        <v>#DIV/0!</v>
      </c>
      <c r="AE40" s="38" t="e">
        <f>(G32/$AK32)*100</f>
        <v>#DIV/0!</v>
      </c>
    </row>
    <row r="41" spans="3:33" x14ac:dyDescent="0.25">
      <c r="K41" s="42"/>
      <c r="L41" s="43" t="s">
        <v>47</v>
      </c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4"/>
    </row>
    <row r="42" spans="3:33" x14ac:dyDescent="0.25">
      <c r="K42" s="45" t="s">
        <v>51</v>
      </c>
      <c r="L42" s="46">
        <v>-5</v>
      </c>
      <c r="M42" s="46">
        <v>-4</v>
      </c>
      <c r="N42" s="46">
        <v>-3</v>
      </c>
      <c r="O42" s="46">
        <v>-2</v>
      </c>
      <c r="P42" s="46">
        <v>-1</v>
      </c>
      <c r="Q42" s="46">
        <v>0</v>
      </c>
      <c r="R42" s="46">
        <v>1</v>
      </c>
      <c r="S42" s="46">
        <v>2</v>
      </c>
      <c r="T42" s="46">
        <v>3</v>
      </c>
      <c r="U42" s="46">
        <v>4</v>
      </c>
      <c r="V42" s="46">
        <v>5</v>
      </c>
      <c r="W42" s="47" t="s">
        <v>52</v>
      </c>
      <c r="AF42" t="s">
        <v>66</v>
      </c>
    </row>
    <row r="43" spans="3:33" x14ac:dyDescent="0.25">
      <c r="K43" s="42"/>
      <c r="L43" s="55" t="e">
        <f>AG35</f>
        <v>#DIV/0!</v>
      </c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44"/>
      <c r="AA43" t="s">
        <v>53</v>
      </c>
      <c r="AB43">
        <v>2</v>
      </c>
      <c r="AC43">
        <v>8</v>
      </c>
      <c r="AD43">
        <v>8</v>
      </c>
      <c r="AE43">
        <v>8</v>
      </c>
      <c r="AF43" s="37" t="e">
        <f>((AB43*$AB50)+(AC43*AC$50)+(AD43*AD$50)+(AE43*AE$50))/100</f>
        <v>#DIV/0!</v>
      </c>
    </row>
    <row r="44" spans="3:33" x14ac:dyDescent="0.25">
      <c r="K44" s="42"/>
      <c r="L44" s="43" t="s">
        <v>48</v>
      </c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4"/>
      <c r="AA44" t="s">
        <v>58</v>
      </c>
      <c r="AB44">
        <v>2</v>
      </c>
      <c r="AC44">
        <v>8</v>
      </c>
      <c r="AD44">
        <v>8</v>
      </c>
      <c r="AE44">
        <v>3</v>
      </c>
      <c r="AF44" s="37" t="e">
        <f>((AB44*$AB50)+(AC44*AC$50)+(AD44*AD$50)+(AE44*AE$50))/100</f>
        <v>#DIV/0!</v>
      </c>
    </row>
    <row r="45" spans="3:33" x14ac:dyDescent="0.25">
      <c r="K45" s="45" t="s">
        <v>51</v>
      </c>
      <c r="L45" s="46">
        <v>-5</v>
      </c>
      <c r="M45" s="46">
        <v>-4</v>
      </c>
      <c r="N45" s="46">
        <v>-3</v>
      </c>
      <c r="O45" s="46">
        <v>-2</v>
      </c>
      <c r="P45" s="46">
        <v>-1</v>
      </c>
      <c r="Q45" s="46">
        <v>0</v>
      </c>
      <c r="R45" s="46">
        <v>1</v>
      </c>
      <c r="S45" s="46">
        <v>2</v>
      </c>
      <c r="T45" s="46">
        <v>3</v>
      </c>
      <c r="U45" s="46">
        <v>4</v>
      </c>
      <c r="V45" s="46">
        <v>5</v>
      </c>
      <c r="W45" s="47" t="s">
        <v>52</v>
      </c>
      <c r="AA45" t="s">
        <v>59</v>
      </c>
      <c r="AB45">
        <v>8</v>
      </c>
      <c r="AC45">
        <v>2</v>
      </c>
      <c r="AD45">
        <v>4</v>
      </c>
      <c r="AE45">
        <v>6</v>
      </c>
      <c r="AF45" s="37" t="e">
        <f>((AB45*$AB50)+(AC45*AC$50)+(AD45*AD$50)+(AE45*AE$50))/100</f>
        <v>#DIV/0!</v>
      </c>
    </row>
    <row r="46" spans="3:33" x14ac:dyDescent="0.25">
      <c r="K46" s="42"/>
      <c r="L46" s="55" t="e">
        <f>AG36</f>
        <v>#DIV/0!</v>
      </c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44"/>
      <c r="AA46" t="s">
        <v>60</v>
      </c>
      <c r="AB46">
        <v>10</v>
      </c>
      <c r="AC46">
        <v>1</v>
      </c>
      <c r="AD46">
        <v>1</v>
      </c>
      <c r="AE46">
        <v>6</v>
      </c>
      <c r="AF46" s="37" t="e">
        <f>((AB46*$AB50)+(AC46*AC$50)+(AD46*AD$50)+(AE46*AE$50))/100</f>
        <v>#DIV/0!</v>
      </c>
    </row>
    <row r="47" spans="3:33" x14ac:dyDescent="0.25">
      <c r="K47" s="42"/>
      <c r="L47" s="43" t="s">
        <v>49</v>
      </c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4"/>
      <c r="AA47" t="s">
        <v>61</v>
      </c>
      <c r="AB47">
        <v>8</v>
      </c>
      <c r="AC47">
        <v>1</v>
      </c>
      <c r="AD47">
        <v>3</v>
      </c>
      <c r="AE47">
        <v>6</v>
      </c>
      <c r="AF47" s="37" t="e">
        <f>((AB47*$AB50)+(AC47*AC$50)+(AD47*AD$50)+(AE47*AE$50))/100</f>
        <v>#DIV/0!</v>
      </c>
    </row>
    <row r="48" spans="3:33" x14ac:dyDescent="0.25">
      <c r="K48" s="45" t="s">
        <v>51</v>
      </c>
      <c r="L48" s="46">
        <v>-5</v>
      </c>
      <c r="M48" s="46">
        <v>-4</v>
      </c>
      <c r="N48" s="46">
        <v>-3</v>
      </c>
      <c r="O48" s="46">
        <v>-2</v>
      </c>
      <c r="P48" s="46">
        <v>-1</v>
      </c>
      <c r="Q48" s="46">
        <v>0</v>
      </c>
      <c r="R48" s="46">
        <v>1</v>
      </c>
      <c r="S48" s="46">
        <v>2</v>
      </c>
      <c r="T48" s="46">
        <v>3</v>
      </c>
      <c r="U48" s="46">
        <v>4</v>
      </c>
      <c r="V48" s="46">
        <v>5</v>
      </c>
      <c r="W48" s="47" t="s">
        <v>52</v>
      </c>
      <c r="AA48" t="s">
        <v>62</v>
      </c>
      <c r="AB48">
        <v>8</v>
      </c>
      <c r="AC48">
        <v>10</v>
      </c>
      <c r="AD48">
        <v>1</v>
      </c>
      <c r="AE48">
        <v>6</v>
      </c>
      <c r="AF48" s="37" t="e">
        <f>((AB48*$AB50)+(AC48*AC$50)+(AD48*AD$50)+(AE48*AE$50))/100</f>
        <v>#DIV/0!</v>
      </c>
    </row>
    <row r="49" spans="11:32" x14ac:dyDescent="0.25">
      <c r="K49" s="42"/>
      <c r="L49" s="55" t="e">
        <f>AG37</f>
        <v>#DIV/0!</v>
      </c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44"/>
    </row>
    <row r="50" spans="11:32" x14ac:dyDescent="0.25">
      <c r="K50" s="42"/>
      <c r="L50" s="43" t="s">
        <v>50</v>
      </c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4"/>
      <c r="AB50" t="e">
        <f>100*AB29/$AK$32</f>
        <v>#DIV/0!</v>
      </c>
      <c r="AC50" t="e">
        <f>100*AC29/$AK$32</f>
        <v>#DIV/0!</v>
      </c>
      <c r="AD50" t="e">
        <f>100*AD29/$AK$32</f>
        <v>#DIV/0!</v>
      </c>
      <c r="AE50" t="e">
        <f>100*AE29/$AK$32</f>
        <v>#DIV/0!</v>
      </c>
      <c r="AF50" s="37"/>
    </row>
    <row r="51" spans="11:32" x14ac:dyDescent="0.25">
      <c r="K51" s="45" t="s">
        <v>51</v>
      </c>
      <c r="L51" s="46">
        <v>-5</v>
      </c>
      <c r="M51" s="46">
        <v>-4</v>
      </c>
      <c r="N51" s="46">
        <v>-3</v>
      </c>
      <c r="O51" s="46">
        <v>-2</v>
      </c>
      <c r="P51" s="46">
        <v>-1</v>
      </c>
      <c r="Q51" s="46">
        <v>0</v>
      </c>
      <c r="R51" s="46">
        <v>1</v>
      </c>
      <c r="S51" s="46">
        <v>2</v>
      </c>
      <c r="T51" s="46">
        <v>3</v>
      </c>
      <c r="U51" s="46">
        <v>4</v>
      </c>
      <c r="V51" s="46">
        <v>5</v>
      </c>
      <c r="W51" s="47" t="s">
        <v>52</v>
      </c>
    </row>
    <row r="52" spans="11:32" x14ac:dyDescent="0.25">
      <c r="K52" s="42"/>
      <c r="L52" s="55" t="e">
        <f>AG38</f>
        <v>#DIV/0!</v>
      </c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44"/>
    </row>
    <row r="53" spans="11:32" x14ac:dyDescent="0.25">
      <c r="K53" s="48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50"/>
    </row>
  </sheetData>
  <mergeCells count="6">
    <mergeCell ref="L52:V52"/>
    <mergeCell ref="L37:V37"/>
    <mergeCell ref="L40:V40"/>
    <mergeCell ref="L43:V43"/>
    <mergeCell ref="L46:V46"/>
    <mergeCell ref="L49:V49"/>
  </mergeCells>
  <conditionalFormatting sqref="D32:G32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36:V36">
    <cfRule type="colorScale" priority="28">
      <colorScale>
        <cfvo type="min"/>
        <cfvo type="percentile" val="50"/>
        <cfvo type="max"/>
        <color rgb="FFF8696B"/>
        <color rgb="FF92D050"/>
        <color rgb="FFF8696B"/>
      </colorScale>
    </cfRule>
    <cfRule type="colorScale" priority="29">
      <colorScale>
        <cfvo type="min"/>
        <cfvo type="percentile" val="50"/>
        <cfvo type="max"/>
        <color rgb="FFFF0000"/>
        <color rgb="FF00B050"/>
        <color rgb="FFFF0000"/>
      </colorScale>
    </cfRule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36:R36">
    <cfRule type="colorScale" priority="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39:V39">
    <cfRule type="colorScale" priority="24">
      <colorScale>
        <cfvo type="min"/>
        <cfvo type="percentile" val="50"/>
        <cfvo type="max"/>
        <color rgb="FFF8696B"/>
        <color rgb="FF92D050"/>
        <color rgb="FFF8696B"/>
      </colorScale>
    </cfRule>
    <cfRule type="colorScale" priority="25">
      <colorScale>
        <cfvo type="min"/>
        <cfvo type="percentile" val="50"/>
        <cfvo type="max"/>
        <color rgb="FFFF0000"/>
        <color rgb="FF00B050"/>
        <color rgb="FFFF0000"/>
      </colorScale>
    </cfRule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39:R39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42:V42">
    <cfRule type="colorScale" priority="20">
      <colorScale>
        <cfvo type="min"/>
        <cfvo type="percentile" val="50"/>
        <cfvo type="max"/>
        <color rgb="FFF8696B"/>
        <color rgb="FF92D050"/>
        <color rgb="FFF8696B"/>
      </colorScale>
    </cfRule>
    <cfRule type="colorScale" priority="21">
      <colorScale>
        <cfvo type="min"/>
        <cfvo type="percentile" val="50"/>
        <cfvo type="max"/>
        <color rgb="FFFF0000"/>
        <color rgb="FF00B050"/>
        <color rgb="FFFF0000"/>
      </colorScale>
    </cfRule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42:R42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45:V45">
    <cfRule type="colorScale" priority="16">
      <colorScale>
        <cfvo type="min"/>
        <cfvo type="percentile" val="50"/>
        <cfvo type="max"/>
        <color rgb="FFF8696B"/>
        <color rgb="FF92D050"/>
        <color rgb="FFF8696B"/>
      </colorScale>
    </cfRule>
    <cfRule type="colorScale" priority="17">
      <colorScale>
        <cfvo type="min"/>
        <cfvo type="percentile" val="50"/>
        <cfvo type="max"/>
        <color rgb="FFFF0000"/>
        <color rgb="FF00B050"/>
        <color rgb="FFFF0000"/>
      </colorScale>
    </cfRule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45:R45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48:V48">
    <cfRule type="colorScale" priority="12">
      <colorScale>
        <cfvo type="min"/>
        <cfvo type="percentile" val="50"/>
        <cfvo type="max"/>
        <color rgb="FFF8696B"/>
        <color rgb="FF92D050"/>
        <color rgb="FFF8696B"/>
      </colorScale>
    </cfRule>
    <cfRule type="colorScale" priority="13">
      <colorScale>
        <cfvo type="min"/>
        <cfvo type="percentile" val="50"/>
        <cfvo type="max"/>
        <color rgb="FFFF0000"/>
        <color rgb="FF00B050"/>
        <color rgb="FFFF0000"/>
      </colorScale>
    </cfRule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48:R48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51:V51">
    <cfRule type="colorScale" priority="8">
      <colorScale>
        <cfvo type="min"/>
        <cfvo type="percentile" val="50"/>
        <cfvo type="max"/>
        <color rgb="FFF8696B"/>
        <color rgb="FF92D050"/>
        <color rgb="FFF8696B"/>
      </colorScale>
    </cfRule>
    <cfRule type="colorScale" priority="9">
      <colorScale>
        <cfvo type="min"/>
        <cfvo type="percentile" val="50"/>
        <cfvo type="max"/>
        <color rgb="FFFF0000"/>
        <color rgb="FF00B050"/>
        <color rgb="FFFF0000"/>
      </colorScale>
    </cfRule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51:R51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37:V37">
    <cfRule type="dataBar" priority="7">
      <dataBar>
        <cfvo type="num" val="-5"/>
        <cfvo type="num" val="5"/>
        <color rgb="FF638EC6"/>
      </dataBar>
      <extLst>
        <ext xmlns:x14="http://schemas.microsoft.com/office/spreadsheetml/2009/9/main" uri="{B025F937-C7B1-47D3-B67F-A62EFF666E3E}">
          <x14:id>{19407AB8-FF9E-4EC1-A113-CE1A7974AD16}</x14:id>
        </ext>
      </extLst>
    </cfRule>
  </conditionalFormatting>
  <conditionalFormatting sqref="L40:V40">
    <cfRule type="dataBar" priority="6">
      <dataBar>
        <cfvo type="num" val="-5"/>
        <cfvo type="num" val="5"/>
        <color rgb="FF638EC6"/>
      </dataBar>
      <extLst>
        <ext xmlns:x14="http://schemas.microsoft.com/office/spreadsheetml/2009/9/main" uri="{B025F937-C7B1-47D3-B67F-A62EFF666E3E}">
          <x14:id>{4CBB9EC3-17CF-497A-AD0A-35C7B2A6C420}</x14:id>
        </ext>
      </extLst>
    </cfRule>
  </conditionalFormatting>
  <conditionalFormatting sqref="L43:V43">
    <cfRule type="dataBar" priority="5">
      <dataBar>
        <cfvo type="num" val="-5"/>
        <cfvo type="num" val="5"/>
        <color rgb="FF638EC6"/>
      </dataBar>
      <extLst>
        <ext xmlns:x14="http://schemas.microsoft.com/office/spreadsheetml/2009/9/main" uri="{B025F937-C7B1-47D3-B67F-A62EFF666E3E}">
          <x14:id>{E092D27D-5396-424D-A005-BEA1731580D0}</x14:id>
        </ext>
      </extLst>
    </cfRule>
  </conditionalFormatting>
  <conditionalFormatting sqref="L46:V46">
    <cfRule type="dataBar" priority="4">
      <dataBar>
        <cfvo type="num" val="-5"/>
        <cfvo type="num" val="5"/>
        <color rgb="FF638EC6"/>
      </dataBar>
      <extLst>
        <ext xmlns:x14="http://schemas.microsoft.com/office/spreadsheetml/2009/9/main" uri="{B025F937-C7B1-47D3-B67F-A62EFF666E3E}">
          <x14:id>{A79AC0C8-FF4B-466A-9F68-1C7EAEE745FC}</x14:id>
        </ext>
      </extLst>
    </cfRule>
  </conditionalFormatting>
  <conditionalFormatting sqref="L49:V49">
    <cfRule type="dataBar" priority="3">
      <dataBar>
        <cfvo type="num" val="-5"/>
        <cfvo type="num" val="5"/>
        <color rgb="FF638EC6"/>
      </dataBar>
      <extLst>
        <ext xmlns:x14="http://schemas.microsoft.com/office/spreadsheetml/2009/9/main" uri="{B025F937-C7B1-47D3-B67F-A62EFF666E3E}">
          <x14:id>{DEE8068A-3DAB-492D-A8E5-EC9DA5E3C51A}</x14:id>
        </ext>
      </extLst>
    </cfRule>
  </conditionalFormatting>
  <conditionalFormatting sqref="L52:V52">
    <cfRule type="dataBar" priority="2">
      <dataBar>
        <cfvo type="num" val="-5"/>
        <cfvo type="num" val="5"/>
        <color rgb="FF638EC6"/>
      </dataBar>
      <extLst>
        <ext xmlns:x14="http://schemas.microsoft.com/office/spreadsheetml/2009/9/main" uri="{B025F937-C7B1-47D3-B67F-A62EFF666E3E}">
          <x14:id>{9093DE4B-C077-436B-A3EB-E361C05EB7F4}</x14:id>
        </ext>
      </extLst>
    </cfRule>
  </conditionalFormatting>
  <conditionalFormatting sqref="AB29:AE2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D33" location="Slak!A1" display="Slak"/>
    <hyperlink ref="E33" location="Bever!A1" display="Bever"/>
    <hyperlink ref="F33" location="Haas!A1" display="Haas"/>
    <hyperlink ref="G33" location="Stokstaart!A1" display="Stokstaart"/>
    <hyperlink ref="AB30" location="Slak!A1" display="Slak"/>
    <hyperlink ref="AC30" location="Bever!A1" display="Bever"/>
    <hyperlink ref="AD30" location="Haas!A1" display="Haas"/>
    <hyperlink ref="AE30" location="Stokstaart!A1" display="Stokstaart"/>
  </hyperlink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9407AB8-FF9E-4EC1-A113-CE1A7974AD16}">
            <x14:dataBar minLength="0" maxLength="100" border="1" gradient="0" negativeBarColorSameAsPositive="1" axisPosition="middle">
              <x14:cfvo type="num">
                <xm:f>-5</xm:f>
              </x14:cfvo>
              <x14:cfvo type="num">
                <xm:f>5</xm:f>
              </x14:cfvo>
              <x14:borderColor rgb="FF638EC6"/>
              <x14:axisColor rgb="FF000000"/>
            </x14:dataBar>
          </x14:cfRule>
          <xm:sqref>L37:V37</xm:sqref>
        </x14:conditionalFormatting>
        <x14:conditionalFormatting xmlns:xm="http://schemas.microsoft.com/office/excel/2006/main">
          <x14:cfRule type="dataBar" id="{4CBB9EC3-17CF-497A-AD0A-35C7B2A6C420}">
            <x14:dataBar minLength="0" maxLength="100" border="1" gradient="0" negativeBarColorSameAsPositive="1" axisPosition="middle">
              <x14:cfvo type="num">
                <xm:f>-5</xm:f>
              </x14:cfvo>
              <x14:cfvo type="num">
                <xm:f>5</xm:f>
              </x14:cfvo>
              <x14:borderColor rgb="FF638EC6"/>
              <x14:axisColor rgb="FF000000"/>
            </x14:dataBar>
          </x14:cfRule>
          <xm:sqref>L40:V40</xm:sqref>
        </x14:conditionalFormatting>
        <x14:conditionalFormatting xmlns:xm="http://schemas.microsoft.com/office/excel/2006/main">
          <x14:cfRule type="dataBar" id="{E092D27D-5396-424D-A005-BEA1731580D0}">
            <x14:dataBar minLength="0" maxLength="100" border="1" gradient="0" negativeBarColorSameAsPositive="1" axisPosition="middle">
              <x14:cfvo type="num">
                <xm:f>-5</xm:f>
              </x14:cfvo>
              <x14:cfvo type="num">
                <xm:f>5</xm:f>
              </x14:cfvo>
              <x14:borderColor rgb="FF638EC6"/>
              <x14:axisColor rgb="FF000000"/>
            </x14:dataBar>
          </x14:cfRule>
          <xm:sqref>L43:V43</xm:sqref>
        </x14:conditionalFormatting>
        <x14:conditionalFormatting xmlns:xm="http://schemas.microsoft.com/office/excel/2006/main">
          <x14:cfRule type="dataBar" id="{A79AC0C8-FF4B-466A-9F68-1C7EAEE745FC}">
            <x14:dataBar minLength="0" maxLength="100" border="1" gradient="0" negativeBarColorSameAsPositive="1" axisPosition="middle">
              <x14:cfvo type="num">
                <xm:f>-5</xm:f>
              </x14:cfvo>
              <x14:cfvo type="num">
                <xm:f>5</xm:f>
              </x14:cfvo>
              <x14:borderColor rgb="FF638EC6"/>
              <x14:axisColor rgb="FF000000"/>
            </x14:dataBar>
          </x14:cfRule>
          <xm:sqref>L46:V46</xm:sqref>
        </x14:conditionalFormatting>
        <x14:conditionalFormatting xmlns:xm="http://schemas.microsoft.com/office/excel/2006/main">
          <x14:cfRule type="dataBar" id="{DEE8068A-3DAB-492D-A8E5-EC9DA5E3C51A}">
            <x14:dataBar minLength="0" maxLength="100" border="1" gradient="0" negativeBarColorSameAsPositive="1" axisPosition="middle">
              <x14:cfvo type="num">
                <xm:f>-5</xm:f>
              </x14:cfvo>
              <x14:cfvo type="num">
                <xm:f>5</xm:f>
              </x14:cfvo>
              <x14:borderColor rgb="FF638EC6"/>
              <x14:axisColor rgb="FF000000"/>
            </x14:dataBar>
          </x14:cfRule>
          <xm:sqref>L49:V49</xm:sqref>
        </x14:conditionalFormatting>
        <x14:conditionalFormatting xmlns:xm="http://schemas.microsoft.com/office/excel/2006/main">
          <x14:cfRule type="dataBar" id="{9093DE4B-C077-436B-A3EB-E361C05EB7F4}">
            <x14:dataBar minLength="0" maxLength="100" border="1" gradient="0" negativeBarColorSameAsPositive="1" axisPosition="middle">
              <x14:cfvo type="num">
                <xm:f>-5</xm:f>
              </x14:cfvo>
              <x14:cfvo type="num">
                <xm:f>5</xm:f>
              </x14:cfvo>
              <x14:borderColor rgb="FF638EC6"/>
              <x14:axisColor rgb="FF000000"/>
            </x14:dataBar>
          </x14:cfRule>
          <xm:sqref>L52:V52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2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9" sqref="O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4" sqref="O14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stap 1</vt:lpstr>
      <vt:lpstr>Stap 2</vt:lpstr>
      <vt:lpstr>Slak</vt:lpstr>
      <vt:lpstr>Bever</vt:lpstr>
      <vt:lpstr>Haas</vt:lpstr>
      <vt:lpstr>Stokstaart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J.P. van Splunter</dc:creator>
  <cp:lastModifiedBy>J.P. van Splunter</cp:lastModifiedBy>
  <dcterms:created xsi:type="dcterms:W3CDTF">2015-10-08T19:37:32Z</dcterms:created>
  <dcterms:modified xsi:type="dcterms:W3CDTF">2015-10-09T11:27:05Z</dcterms:modified>
</cp:coreProperties>
</file>