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yuverta-my.sharepoint.com/personal/ge_willems_yuverta_nl/Documents/Mijn-Oude-H-Schijf/Helicon 23/Ve43/"/>
    </mc:Choice>
  </mc:AlternateContent>
  <xr:revisionPtr revIDLastSave="0" documentId="8_{093F2C9D-1CF5-4B41-8EDA-7F896EE698E6}" xr6:coauthVersionLast="47" xr6:coauthVersionMax="47" xr10:uidLastSave="{00000000-0000-0000-0000-000000000000}"/>
  <bookViews>
    <workbookView xWindow="-108" yWindow="-108" windowWidth="23256" windowHeight="12456" activeTab="3" xr2:uid="{00000000-000D-0000-FFFF-FFFF00000000}"/>
  </bookViews>
  <sheets>
    <sheet name="Eindopdracht Ve43" sheetId="12" r:id="rId1"/>
    <sheet name="Opdracht" sheetId="3" r:id="rId2"/>
    <sheet name="Plattegrond bedrijf" sheetId="2" r:id="rId3"/>
    <sheet name="Randvoorwaarden" sheetId="1" r:id="rId4"/>
    <sheet name="A. Melk Fosfaat Melkgeld" sheetId="4" r:id="rId5"/>
    <sheet name="B. Ruwvoerpositie" sheetId="8" r:id="rId6"/>
    <sheet name="C. Rantsoen melkvee" sheetId="7" r:id="rId7"/>
    <sheet name="D. Mestberekeningen" sheetId="5" r:id="rId8"/>
    <sheet name="E. Os balans" sheetId="6" r:id="rId9"/>
    <sheet name="F. Agr.natuurbeheer" sheetId="9" r:id="rId10"/>
    <sheet name="G. Biodiv. monitor" sheetId="13" r:id="rId11"/>
    <sheet name="H. Saldo" sheetId="11" r:id="rId12"/>
    <sheet name="Samenvatting" sheetId="14" r:id="rId13"/>
    <sheet name="Blad1" sheetId="15" r:id="rId14"/>
  </sheets>
  <externalReferences>
    <externalReference r:id="rId15"/>
  </externalReferences>
  <definedNames>
    <definedName name="keuze">[1]forfait!$E$2:$E$3</definedName>
    <definedName name="mestsysteem">[1]forfait!$A$2:$A$3</definedName>
    <definedName name="weidesysteem">[1]forfait!$H$2:$H$4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6" i="14" l="1"/>
  <c r="C40" i="14"/>
  <c r="C38" i="14"/>
  <c r="C34" i="14"/>
  <c r="C32" i="14"/>
  <c r="C31" i="14"/>
  <c r="C29" i="14"/>
  <c r="C27" i="14"/>
  <c r="C14" i="14"/>
  <c r="C9" i="14"/>
  <c r="C8" i="14"/>
  <c r="C4" i="14"/>
  <c r="C34" i="11"/>
  <c r="E34" i="11"/>
  <c r="B31" i="5"/>
  <c r="E36" i="6"/>
  <c r="C22" i="8"/>
  <c r="C40" i="11" s="1"/>
  <c r="E42" i="11" s="1"/>
  <c r="F144" i="7"/>
  <c r="F143" i="7"/>
  <c r="F142" i="7"/>
  <c r="F141" i="7"/>
  <c r="C45" i="4"/>
  <c r="D30" i="4"/>
  <c r="D31" i="4"/>
  <c r="D33" i="4" s="1"/>
  <c r="H14" i="9"/>
  <c r="H13" i="9"/>
  <c r="H12" i="9"/>
  <c r="H11" i="9"/>
  <c r="H10" i="9"/>
  <c r="K50" i="7"/>
  <c r="C51" i="7"/>
  <c r="C49" i="7"/>
  <c r="G165" i="11"/>
  <c r="C144" i="11"/>
  <c r="C133" i="11"/>
  <c r="C148" i="11"/>
  <c r="G115" i="11"/>
  <c r="G114" i="11"/>
  <c r="G113" i="11"/>
  <c r="G112" i="11"/>
  <c r="G111" i="11"/>
  <c r="G110" i="11"/>
  <c r="G109" i="11"/>
  <c r="G108" i="11"/>
  <c r="G107" i="11"/>
  <c r="G106" i="11"/>
  <c r="G105" i="11"/>
  <c r="G104" i="11"/>
  <c r="G100" i="11"/>
  <c r="C95" i="11"/>
  <c r="G96" i="11" s="1"/>
  <c r="C96" i="5"/>
  <c r="G89" i="11" s="1"/>
  <c r="H16" i="9" l="1"/>
  <c r="C30" i="11" s="1"/>
  <c r="D32" i="4"/>
  <c r="G146" i="11"/>
  <c r="C9" i="8"/>
  <c r="C24" i="8"/>
  <c r="G59" i="11"/>
  <c r="R21" i="8"/>
  <c r="G55" i="11" s="1"/>
  <c r="G53" i="11"/>
  <c r="M14" i="9"/>
  <c r="M13" i="9"/>
  <c r="M12" i="9"/>
  <c r="M11" i="9"/>
  <c r="M10" i="9"/>
  <c r="E57" i="13"/>
  <c r="E61" i="13" s="1"/>
  <c r="C10" i="14" l="1"/>
  <c r="C7" i="14"/>
  <c r="M16" i="9"/>
  <c r="D35" i="4"/>
  <c r="G35" i="4" s="1"/>
  <c r="C16" i="4"/>
  <c r="C11" i="11"/>
  <c r="C10" i="11"/>
  <c r="I58" i="6"/>
  <c r="I57" i="6"/>
  <c r="I56" i="6"/>
  <c r="K43" i="6"/>
  <c r="E40" i="6"/>
  <c r="E39" i="6"/>
  <c r="E30" i="11" l="1"/>
  <c r="E61" i="6"/>
  <c r="I61" i="6" s="1"/>
  <c r="E60" i="6"/>
  <c r="I60" i="6" s="1"/>
  <c r="K40" i="6"/>
  <c r="G33" i="4"/>
  <c r="D34" i="4"/>
  <c r="G34" i="4" s="1"/>
  <c r="E132" i="7"/>
  <c r="M79" i="7"/>
  <c r="E79" i="7"/>
  <c r="I65" i="6" l="1"/>
  <c r="I37" i="4"/>
  <c r="C50" i="7"/>
  <c r="C13" i="7"/>
  <c r="E22" i="11" l="1"/>
  <c r="I39" i="4"/>
  <c r="C22" i="11" s="1"/>
  <c r="L51" i="7"/>
  <c r="F52" i="7"/>
  <c r="D143" i="7" s="1"/>
  <c r="F51" i="7"/>
  <c r="D144" i="7" s="1"/>
  <c r="F50" i="7"/>
  <c r="D142" i="7" s="1"/>
  <c r="F49" i="7"/>
  <c r="D141" i="7" s="1"/>
  <c r="D51" i="7"/>
  <c r="L50" i="7" s="1"/>
  <c r="D50" i="7"/>
  <c r="L49" i="7" s="1"/>
  <c r="D49" i="7"/>
  <c r="B32" i="5"/>
  <c r="B13" i="5"/>
  <c r="H95" i="5" s="1"/>
  <c r="K49" i="7"/>
  <c r="H52" i="8"/>
  <c r="H51" i="8"/>
  <c r="H50" i="8"/>
  <c r="H49" i="8"/>
  <c r="I49" i="8" s="1"/>
  <c r="H45" i="8"/>
  <c r="K30" i="8" s="1"/>
  <c r="H44" i="8"/>
  <c r="K29" i="8" s="1"/>
  <c r="H43" i="8"/>
  <c r="K28" i="8" s="1"/>
  <c r="H42" i="8"/>
  <c r="I42" i="8" l="1"/>
  <c r="K27" i="8"/>
  <c r="N49" i="7"/>
  <c r="N50" i="7"/>
  <c r="N51" i="7"/>
  <c r="E115" i="7"/>
  <c r="E105" i="7"/>
  <c r="O59" i="7"/>
  <c r="O58" i="7"/>
  <c r="O52" i="7"/>
  <c r="G63" i="7"/>
  <c r="G62" i="7"/>
  <c r="G61" i="7"/>
  <c r="G60" i="7"/>
  <c r="G59" i="7"/>
  <c r="G58" i="7"/>
  <c r="C52" i="7"/>
  <c r="C64" i="7"/>
  <c r="C29" i="7"/>
  <c r="D29" i="7"/>
  <c r="K51" i="7"/>
  <c r="M51" i="7" s="1"/>
  <c r="M50" i="7"/>
  <c r="M63" i="7"/>
  <c r="M62" i="7"/>
  <c r="M61" i="7"/>
  <c r="M60" i="7"/>
  <c r="M59" i="7"/>
  <c r="M58" i="7"/>
  <c r="M52" i="7"/>
  <c r="O60" i="7" l="1"/>
  <c r="O61" i="7"/>
  <c r="O62" i="7"/>
  <c r="O63" i="7"/>
  <c r="K53" i="7"/>
  <c r="O49" i="7"/>
  <c r="O50" i="7"/>
  <c r="O51" i="7"/>
  <c r="G64" i="7"/>
  <c r="G52" i="7"/>
  <c r="K64" i="7"/>
  <c r="M64" i="7"/>
  <c r="M49" i="7"/>
  <c r="M53" i="7" s="1"/>
  <c r="K55" i="7" l="1"/>
  <c r="E89" i="7"/>
  <c r="K65" i="7"/>
  <c r="P49" i="7" s="1"/>
  <c r="M75" i="7"/>
  <c r="M65" i="7"/>
  <c r="P62" i="7"/>
  <c r="P50" i="7"/>
  <c r="O64" i="7"/>
  <c r="O53" i="7"/>
  <c r="M83" i="7" s="1"/>
  <c r="M71" i="7"/>
  <c r="M69" i="7"/>
  <c r="P58" i="7" l="1"/>
  <c r="O65" i="7"/>
  <c r="P52" i="7"/>
  <c r="P59" i="7"/>
  <c r="P51" i="7"/>
  <c r="M81" i="7"/>
  <c r="P60" i="7"/>
  <c r="P61" i="7"/>
  <c r="P63" i="7"/>
  <c r="M89" i="7"/>
  <c r="G50" i="7"/>
  <c r="C11" i="7"/>
  <c r="C33" i="7" s="1"/>
  <c r="I56" i="8"/>
  <c r="I55" i="8"/>
  <c r="C27" i="8"/>
  <c r="C35" i="8" s="1"/>
  <c r="C52" i="8"/>
  <c r="C51" i="8"/>
  <c r="C50" i="8"/>
  <c r="C49" i="8"/>
  <c r="E95" i="7" s="1"/>
  <c r="C28" i="8"/>
  <c r="O13" i="8"/>
  <c r="O12" i="8"/>
  <c r="D20" i="4"/>
  <c r="C46" i="4" l="1"/>
  <c r="C47" i="4" s="1"/>
  <c r="E49" i="4" s="1"/>
  <c r="C5" i="14"/>
  <c r="O71" i="7"/>
  <c r="G95" i="7"/>
  <c r="O69" i="7"/>
  <c r="P64" i="7"/>
  <c r="K67" i="7" s="1"/>
  <c r="K68" i="7" s="1"/>
  <c r="G51" i="7"/>
  <c r="K13" i="8"/>
  <c r="K14" i="8" s="1"/>
  <c r="E112" i="7" s="1"/>
  <c r="B15" i="5"/>
  <c r="H97" i="5" s="1"/>
  <c r="C17" i="4"/>
  <c r="C132" i="7"/>
  <c r="H9" i="7"/>
  <c r="E97" i="7" s="1"/>
  <c r="C53" i="7"/>
  <c r="G49" i="7"/>
  <c r="K11" i="8"/>
  <c r="C33" i="8"/>
  <c r="C34" i="8" s="1"/>
  <c r="C18" i="14" s="1"/>
  <c r="I22" i="4"/>
  <c r="E49" i="7"/>
  <c r="E51" i="4" l="1"/>
  <c r="E53" i="4" s="1"/>
  <c r="M49" i="4" s="1"/>
  <c r="M51" i="4" s="1"/>
  <c r="C12" i="14"/>
  <c r="C11" i="4"/>
  <c r="L22" i="4"/>
  <c r="C16" i="14" s="1"/>
  <c r="N18" i="8"/>
  <c r="B14" i="5" s="1"/>
  <c r="H96" i="5" s="1"/>
  <c r="C135" i="7"/>
  <c r="F135" i="7" s="1"/>
  <c r="C65" i="7"/>
  <c r="H59" i="7" s="1"/>
  <c r="C55" i="7"/>
  <c r="G53" i="7"/>
  <c r="G65" i="7" s="1"/>
  <c r="O83" i="7"/>
  <c r="G94" i="7" s="1"/>
  <c r="K12" i="8"/>
  <c r="N21" i="8" s="1"/>
  <c r="C133" i="7"/>
  <c r="E101" i="7"/>
  <c r="E107" i="7" s="1"/>
  <c r="E123" i="7"/>
  <c r="C77" i="11" s="1"/>
  <c r="E122" i="7"/>
  <c r="C76" i="11" s="1"/>
  <c r="G76" i="11" s="1"/>
  <c r="E117" i="7"/>
  <c r="E59" i="7"/>
  <c r="E61" i="7"/>
  <c r="E58" i="7"/>
  <c r="E60" i="7"/>
  <c r="C37" i="7"/>
  <c r="C41" i="7" s="1"/>
  <c r="M73" i="7" s="1"/>
  <c r="E50" i="7"/>
  <c r="E52" i="7"/>
  <c r="E62" i="7"/>
  <c r="E51" i="7"/>
  <c r="E63" i="7"/>
  <c r="C10" i="4" l="1"/>
  <c r="C13" i="14"/>
  <c r="H99" i="5"/>
  <c r="B4" i="5"/>
  <c r="G10" i="4"/>
  <c r="O11" i="8"/>
  <c r="O14" i="8" s="1"/>
  <c r="O27" i="8" s="1"/>
  <c r="C9" i="11"/>
  <c r="M41" i="8"/>
  <c r="C141" i="7" s="1"/>
  <c r="C134" i="7"/>
  <c r="F134" i="7" s="1"/>
  <c r="H58" i="7"/>
  <c r="G69" i="7"/>
  <c r="H60" i="7"/>
  <c r="M48" i="8"/>
  <c r="M50" i="8"/>
  <c r="M51" i="8"/>
  <c r="M49" i="8"/>
  <c r="M43" i="8"/>
  <c r="M44" i="8"/>
  <c r="M42" i="8"/>
  <c r="H51" i="7"/>
  <c r="D132" i="7"/>
  <c r="E81" i="7"/>
  <c r="H50" i="7"/>
  <c r="H61" i="7"/>
  <c r="H62" i="7"/>
  <c r="H49" i="7"/>
  <c r="H52" i="7"/>
  <c r="E83" i="7"/>
  <c r="M85" i="7"/>
  <c r="M90" i="7" s="1"/>
  <c r="E127" i="7"/>
  <c r="F133" i="7"/>
  <c r="E53" i="7"/>
  <c r="E64" i="7"/>
  <c r="M76" i="7"/>
  <c r="C71" i="11" l="1"/>
  <c r="G73" i="11" s="1"/>
  <c r="C23" i="14"/>
  <c r="E141" i="7"/>
  <c r="G141" i="7"/>
  <c r="E96" i="7"/>
  <c r="C150" i="11"/>
  <c r="C152" i="11" s="1"/>
  <c r="G155" i="11" s="1"/>
  <c r="M52" i="8"/>
  <c r="M45" i="8"/>
  <c r="O43" i="8" s="1"/>
  <c r="E85" i="7"/>
  <c r="E87" i="7" s="1"/>
  <c r="H64" i="7"/>
  <c r="C67" i="7" s="1"/>
  <c r="C68" i="7" s="1"/>
  <c r="C142" i="7"/>
  <c r="E128" i="7"/>
  <c r="G83" i="7"/>
  <c r="E94" i="7" s="1"/>
  <c r="F132" i="7"/>
  <c r="F137" i="7" s="1"/>
  <c r="E65" i="7"/>
  <c r="M87" i="7"/>
  <c r="M53" i="8"/>
  <c r="C20" i="14" s="1"/>
  <c r="C143" i="7"/>
  <c r="E69" i="7"/>
  <c r="C144" i="7"/>
  <c r="C56" i="8"/>
  <c r="M56" i="8" s="1"/>
  <c r="C55" i="8"/>
  <c r="M55" i="8" s="1"/>
  <c r="E71" i="7"/>
  <c r="G71" i="7" s="1"/>
  <c r="E73" i="7"/>
  <c r="E75" i="7"/>
  <c r="C146" i="7" l="1"/>
  <c r="E144" i="7"/>
  <c r="G144" i="7"/>
  <c r="E142" i="7"/>
  <c r="G142" i="7"/>
  <c r="E143" i="7"/>
  <c r="G143" i="7"/>
  <c r="F138" i="7"/>
  <c r="E90" i="7"/>
  <c r="I127" i="7"/>
  <c r="E72" i="11"/>
  <c r="K127" i="7"/>
  <c r="O51" i="8"/>
  <c r="O50" i="8"/>
  <c r="O48" i="8"/>
  <c r="O49" i="8"/>
  <c r="O41" i="8"/>
  <c r="O44" i="8"/>
  <c r="O42" i="8"/>
  <c r="G97" i="7"/>
  <c r="C60" i="8"/>
  <c r="E93" i="7"/>
  <c r="K93" i="7" s="1"/>
  <c r="K94" i="7" s="1"/>
  <c r="E76" i="7"/>
  <c r="K10" i="6"/>
  <c r="K16" i="6" s="1"/>
  <c r="K18" i="6" s="1"/>
  <c r="K28" i="6" s="1"/>
  <c r="I72" i="6" s="1"/>
  <c r="D76" i="5"/>
  <c r="C76" i="5"/>
  <c r="D68" i="5"/>
  <c r="F67" i="5"/>
  <c r="H66" i="5"/>
  <c r="F66" i="5"/>
  <c r="F65" i="5"/>
  <c r="F64" i="5"/>
  <c r="D61" i="5"/>
  <c r="F60" i="5"/>
  <c r="F59" i="5"/>
  <c r="D53" i="5"/>
  <c r="F52" i="5"/>
  <c r="F51" i="5"/>
  <c r="F50" i="5"/>
  <c r="F49" i="5"/>
  <c r="D46" i="5"/>
  <c r="F45" i="5"/>
  <c r="F44" i="5"/>
  <c r="F43" i="5"/>
  <c r="F42" i="5"/>
  <c r="K34" i="5"/>
  <c r="J34" i="5"/>
  <c r="B33" i="5"/>
  <c r="K20" i="5"/>
  <c r="D20" i="5"/>
  <c r="H20" i="5" s="1"/>
  <c r="J20" i="5" s="1"/>
  <c r="K19" i="5"/>
  <c r="D19" i="5"/>
  <c r="H19" i="5" s="1"/>
  <c r="J19" i="5" s="1"/>
  <c r="K18" i="5"/>
  <c r="D18" i="5"/>
  <c r="H18" i="5" s="1"/>
  <c r="J18" i="5" s="1"/>
  <c r="K17" i="5"/>
  <c r="D17" i="5"/>
  <c r="H17" i="5" s="1"/>
  <c r="J17" i="5" s="1"/>
  <c r="K16" i="5"/>
  <c r="D16" i="5"/>
  <c r="H16" i="5" s="1"/>
  <c r="J16" i="5" s="1"/>
  <c r="K15" i="5"/>
  <c r="D15" i="5"/>
  <c r="H15" i="5" s="1"/>
  <c r="J15" i="5" s="1"/>
  <c r="K14" i="5"/>
  <c r="D14" i="5"/>
  <c r="H14" i="5" s="1"/>
  <c r="J14" i="5" s="1"/>
  <c r="K13" i="5"/>
  <c r="D13" i="5"/>
  <c r="H13" i="5" s="1"/>
  <c r="J13" i="5" s="1"/>
  <c r="C4" i="5"/>
  <c r="J1" i="5"/>
  <c r="C72" i="11" l="1"/>
  <c r="C24" i="14"/>
  <c r="I146" i="7"/>
  <c r="I141" i="7" s="1"/>
  <c r="G146" i="7"/>
  <c r="G148" i="7" s="1"/>
  <c r="C31" i="5"/>
  <c r="C35" i="5" s="1"/>
  <c r="I30" i="5" s="1"/>
  <c r="J30" i="5" s="1"/>
  <c r="H105" i="5"/>
  <c r="G61" i="5"/>
  <c r="C64" i="8"/>
  <c r="H64" i="8" s="1"/>
  <c r="C63" i="8"/>
  <c r="H63" i="8" s="1"/>
  <c r="C65" i="8"/>
  <c r="H65" i="8" s="1"/>
  <c r="C62" i="8"/>
  <c r="G93" i="7"/>
  <c r="G68" i="5"/>
  <c r="G46" i="5"/>
  <c r="G53" i="5"/>
  <c r="K22" i="5"/>
  <c r="K23" i="5" s="1"/>
  <c r="K24" i="5" s="1"/>
  <c r="F75" i="5" s="1"/>
  <c r="G30" i="5"/>
  <c r="C32" i="5"/>
  <c r="J22" i="5"/>
  <c r="H62" i="8" l="1"/>
  <c r="H67" i="8" s="1"/>
  <c r="G69" i="11" s="1"/>
  <c r="C19" i="14"/>
  <c r="H12" i="14"/>
  <c r="J12" i="14" s="1"/>
  <c r="H16" i="14" s="1"/>
  <c r="C33" i="5"/>
  <c r="H69" i="5"/>
  <c r="B82" i="5" s="1"/>
  <c r="H54" i="5"/>
  <c r="K31" i="5" s="1"/>
  <c r="K33" i="5" s="1"/>
  <c r="K35" i="5" s="1"/>
  <c r="J23" i="5"/>
  <c r="J24" i="5" s="1"/>
  <c r="C82" i="5" l="1"/>
  <c r="E75" i="5"/>
  <c r="J33" i="5"/>
  <c r="J35" i="5" s="1"/>
  <c r="J36" i="5" s="1"/>
  <c r="H100" i="5" l="1"/>
  <c r="C119" i="11" a="1"/>
  <c r="C119" i="11" s="1"/>
  <c r="G120" i="11" s="1"/>
  <c r="B76" i="5"/>
  <c r="E76" i="5" s="1"/>
  <c r="E77" i="5" s="1"/>
  <c r="J77" i="5" s="1"/>
  <c r="B83" i="5" s="1"/>
  <c r="I13" i="4"/>
  <c r="F10" i="4"/>
  <c r="I10" i="4" s="1"/>
  <c r="I20" i="4" l="1"/>
  <c r="C62" i="11" s="1"/>
  <c r="C64" i="11" s="1"/>
  <c r="G65" i="11" s="1"/>
  <c r="C25" i="11"/>
  <c r="E26" i="11" s="1"/>
  <c r="H104" i="5"/>
  <c r="H101" i="5"/>
  <c r="C169" i="11" s="1"/>
  <c r="G170" i="11" s="1"/>
  <c r="G175" i="11" s="1"/>
  <c r="F76" i="5"/>
  <c r="F77" i="5" s="1"/>
  <c r="K77" i="5" s="1"/>
  <c r="C83" i="5" s="1"/>
  <c r="C84" i="5" s="1"/>
  <c r="B84" i="5"/>
  <c r="B87" i="5" s="1"/>
  <c r="B88" i="5" s="1"/>
  <c r="H10" i="4"/>
  <c r="C12" i="11" s="1"/>
  <c r="C18" i="11" s="1"/>
  <c r="I26" i="4"/>
  <c r="E37" i="6" l="1"/>
  <c r="K37" i="6" s="1"/>
  <c r="K46" i="6" s="1"/>
  <c r="E20" i="11"/>
  <c r="E47" i="11" s="1"/>
  <c r="D77" i="11"/>
  <c r="G77" i="11" s="1"/>
  <c r="G80" i="11" s="1"/>
  <c r="G123" i="11" s="1"/>
  <c r="I24" i="4"/>
  <c r="K47" i="6" l="1"/>
  <c r="I68" i="6"/>
  <c r="I70" i="6" s="1"/>
  <c r="I74" i="6" s="1"/>
  <c r="G82" i="11"/>
  <c r="G81" i="11"/>
  <c r="E126" i="11" l="1"/>
  <c r="E128" i="11" s="1"/>
  <c r="E179" i="11" l="1"/>
  <c r="E127" i="11"/>
  <c r="E180" i="11" l="1"/>
  <c r="E181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L114" authorId="0" shapeId="0" xr:uid="{E8992355-18AB-47F0-BB48-53B82D268D36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notitie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K10" authorId="0" shapeId="0" xr:uid="{44C36932-98D0-49F4-B9F6-3A478BCE26CE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zoek op in tabel 6</t>
        </r>
      </text>
    </comment>
    <comment ref="D20" authorId="0" shapeId="0" xr:uid="{A888E13B-271C-4BBF-8BCA-64C3D23421B7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5 % uitval  tijdens opfok</t>
        </r>
      </text>
    </comment>
    <comment ref="D29" authorId="0" shapeId="0" xr:uid="{5E708FB3-F40F-41C6-B522-55DDB59B7AA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Veevervanging 20 % - 111 afkalvingen per 100 mk;
25 %  -  115
30 %  -  119
35 %  -  122
</t>
        </r>
      </text>
    </comment>
    <comment ref="D31" authorId="0" shapeId="0" xr:uid="{A92C2E2B-8AF9-4A3A-88F5-4C26DCDD6D09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kalversterfte 13 %</t>
        </r>
      </text>
    </comment>
    <comment ref="D35" authorId="0" shapeId="0" xr:uid="{0D48F0EC-DFA3-4440-8AE0-98088AD908D4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5 % dood/onverkoopbaar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C9" authorId="0" shapeId="0" xr:uid="{EDB25D8A-4F66-4456-B401-6F594DF5764A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Controleer met cel C23, moet allebei hetzelfde zijn</t>
        </r>
      </text>
    </comment>
    <comment ref="B11" authorId="0" shapeId="0" xr:uid="{79AD79D7-8765-46C2-806B-AC84E5109330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wanneer melkkoeien worden geweid dan alle grasland beweiden</t>
        </r>
      </text>
    </comment>
    <comment ref="G11" authorId="0" shapeId="0" xr:uid="{A2AA4F89-1E4C-4050-B538-1A94245A43F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corrigeer op % blijvend grasland</t>
        </r>
      </text>
    </comment>
    <comment ref="B12" authorId="0" shapeId="0" xr:uid="{E455BD98-6061-4074-AFA0-F60CF886BED2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voor summerfeeding of zomerstalvoedering, dus al het vee jaarrond op stal</t>
        </r>
      </text>
    </comment>
    <comment ref="C24" authorId="0" shapeId="0" xr:uid="{3FCFE8B9-DA8F-40B5-B6EA-F99BE09951BB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Controleer met cel C9, moet allebei hetzelfde zijn</t>
        </r>
      </text>
    </comment>
    <comment ref="J26" authorId="0" shapeId="0" xr:uid="{F8B52B31-AC98-462F-8C31-67F2D477B507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Hier niets invullen</t>
        </r>
      </text>
    </comment>
    <comment ref="K27" authorId="0" shapeId="0" xr:uid="{F4AD32C5-ED2E-442D-A1FC-8EFC2701CB1E}">
      <text>
        <r>
          <rPr>
            <b/>
            <sz val="9"/>
            <color indexed="81"/>
            <rFont val="Tahoma"/>
            <charset val="1"/>
          </rPr>
          <t>Geert Willems
Deze opname is gebaseeerd op ingevoerd rantsoen. Rantsoenberekening wordt gecorrigeerd op verdringing</t>
        </r>
      </text>
    </comment>
    <comment ref="K28" authorId="0" shapeId="0" xr:uid="{9FF8158C-3486-4B2E-9538-C796843C5F1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excl. krachtvoer</t>
        </r>
      </text>
    </comment>
    <comment ref="K29" authorId="0" shapeId="0" xr:uid="{248ABE6A-FF22-4E1E-82CE-6E3FA9D890D8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netto opname</t>
        </r>
      </text>
    </comment>
    <comment ref="K30" authorId="0" shapeId="0" xr:uid="{F799EB78-2070-4D43-85CB-91B7C322B166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4  kg ds bij hoog krachtvoerniveau tot 6 mnd. Zo niet dan 5 kg ds</t>
        </r>
      </text>
    </comment>
    <comment ref="M41" authorId="0" shapeId="0" xr:uid="{D73AE775-36A5-4862-8152-10CDCB6CDD7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incl 15 % beweidingsverliezen</t>
        </r>
      </text>
    </comment>
    <comment ref="C60" authorId="0" shapeId="0" xr:uid="{1B825F23-5E2D-45BE-A9E1-2BAA63CBC2BD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Negatief ? Dan geen aankoop nodig, je hebt zelf genoeg</t>
        </r>
      </text>
    </comment>
    <comment ref="F62" authorId="0" shapeId="0" xr:uid="{EDF3F8D6-CA15-4F5D-8CB4-E74C3CC424E6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incl hakselen</t>
        </r>
      </text>
    </comment>
    <comment ref="F63" authorId="0" shapeId="0" xr:uid="{9E0D2278-9D71-42F1-8010-763D2482C44A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incl inkuilkosten</t>
        </r>
      </text>
    </comment>
    <comment ref="F64" authorId="0" shapeId="0" xr:uid="{CDA7CA73-F0D4-4069-9EC1-0CC89425DB69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ithuis gebracht</t>
        </r>
      </text>
    </comment>
    <comment ref="F65" authorId="0" shapeId="0" xr:uid="{5D152A0A-857B-4BE2-A419-054CD9105487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thuis gebracht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C14" authorId="0" shapeId="0" xr:uid="{075FC337-7087-48BB-A3B1-449AC9E939EA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Bij jersey, FH, MRY aanpassen; deze is afgestemd op de gemiddelde Ned koe, 3e kalfs en 150 dagen in lactatie</t>
        </r>
      </text>
    </comment>
    <comment ref="E94" authorId="0" shapeId="0" xr:uid="{4FC77782-9094-45DA-B50D-314E0B5212C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wanneer er zomer en winter twee rantsoenen worden gevoerd
</t>
        </r>
      </text>
    </comment>
    <comment ref="G94" authorId="0" shapeId="0" xr:uid="{49D9D115-5664-43AE-9A5A-6333D4D32E13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bij jaarrond op stal</t>
        </r>
      </text>
    </comment>
    <comment ref="E95" authorId="0" shapeId="0" xr:uid="{22CF8BB1-A6C5-4B0E-8D54-EF024AF42526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per melkgevende koe</t>
        </r>
      </text>
    </comment>
    <comment ref="E96" authorId="0" shapeId="0" xr:uid="{BB517837-5308-4658-B1B2-9A4A29E29835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alleen berekend over melkgevende koeien</t>
        </r>
      </text>
    </comment>
    <comment ref="E97" authorId="0" shapeId="0" xr:uid="{A8AD51DE-BB65-4146-BA40-B6B6C06523CE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alleen voor melkgevende koeien
</t>
        </r>
      </text>
    </comment>
    <comment ref="I127" authorId="0" shapeId="0" xr:uid="{87C93021-2876-4801-A9C9-3286F9ECF431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bij twee rantsoenen (zomer en winter verschillend)</t>
        </r>
      </text>
    </comment>
    <comment ref="K127" authorId="0" shapeId="0" xr:uid="{18F61AFB-A7F9-48DE-A6A4-DAEA6FA6A6CA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wanneer vee jaarrond op stal staat</t>
        </r>
      </text>
    </comment>
    <comment ref="D132" authorId="0" shapeId="0" xr:uid="{042C7055-860C-424B-865C-AD4384BB28B6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ruwvoer+bijprod+krachtvoeders
</t>
        </r>
      </text>
    </comment>
    <comment ref="D133" authorId="0" shapeId="0" xr:uid="{2F05744D-0F60-4F93-8474-9A2F6FC689F1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opname incl krachtvoeders</t>
        </r>
      </text>
    </comment>
    <comment ref="D134" authorId="0" shapeId="0" xr:uid="{75C1DDB4-2D3B-4336-BCE7-40F6447E70A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opname incl krachtvoeders</t>
        </r>
      </text>
    </comment>
    <comment ref="D135" authorId="0" shapeId="0" xr:uid="{3CA498E5-9DE7-45EC-A9C3-C89FF081FA1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opname incl krachtvoeders</t>
        </r>
      </text>
    </comment>
    <comment ref="M137" authorId="0" shapeId="0" xr:uid="{F24C2169-5C90-4208-9020-45735A415A66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behoefte aan ruwvoer per jaar van gehele veestapel</t>
        </r>
      </text>
    </comment>
    <comment ref="L148" authorId="0" shapeId="0" xr:uid="{EABC19D7-4BBA-4D05-A76C-5EC51BBEAA8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dwz per droogstand 30 dagen beweiden, rest op stal</t>
        </r>
      </text>
    </comment>
    <comment ref="L149" authorId="0" shapeId="0" xr:uid="{B515F949-21B6-4B4E-992C-8E1622DA5D0F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dus half jaar dag en nacht weiden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C6" authorId="0" shapeId="0" xr:uid="{7CC28EFA-2FD9-4AF4-82A9-6A717AF62943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Voor dit percentage overleg met docent</t>
        </r>
      </text>
    </comment>
    <comment ref="E6" authorId="0" shapeId="0" xr:uid="{1EDDBF8C-F560-474A-BED7-7901B78CAAC5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Voor dit percentage overleg met docent</t>
        </r>
      </text>
    </comment>
    <comment ref="B87" authorId="0" shapeId="0" xr:uid="{58EF18DC-0E85-49FE-91F7-C508F8581629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Maximaal aan te kopen kg N</t>
        </r>
      </text>
    </comment>
    <comment ref="B88" authorId="0" shapeId="0" xr:uid="{EE433B5D-CA58-41EB-ABC5-621B7088F7B2}">
      <text>
        <r>
          <rPr>
            <b/>
            <sz val="9"/>
            <color indexed="81"/>
            <rFont val="Tahoma"/>
            <family val="2"/>
          </rPr>
          <t xml:space="preserve">Geert Willems:
Dit is de maximale  hoeveelheid aan KAS mag aankopen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91" authorId="0" shapeId="0" xr:uid="{1EA4A8E5-9992-43F5-85FC-DA0E9574BB0C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Hier vul je in de hoeveelheid die je gaat aankopen</t>
        </r>
      </text>
    </comment>
    <comment ref="H101" authorId="0" shapeId="0" xr:uid="{A3481656-679F-44B7-85D4-E1DEFF6A9016}">
      <text>
        <r>
          <rPr>
            <b/>
            <sz val="9"/>
            <color indexed="81"/>
            <rFont val="Tahoma"/>
            <charset val="1"/>
          </rPr>
          <t>Geert Willems:</t>
        </r>
        <r>
          <rPr>
            <sz val="9"/>
            <color indexed="81"/>
            <rFont val="Tahoma"/>
            <charset val="1"/>
          </rPr>
          <t xml:space="preserve">
Wanneer afvoer mest negatief is (dus mest aanvoeren) dan cel H99 aanhouden)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E37" authorId="0" shapeId="0" xr:uid="{D2F876D0-C99A-4A9A-8C59-DDBCEF3893B5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zie tabblad mestberekening</t>
        </r>
      </text>
    </comment>
    <comment ref="E40" authorId="0" shapeId="0" xr:uid="{AFB96E5A-832E-44F8-AA86-600D57E1B994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zie tabblad mestberekening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J13" authorId="0" shapeId="0" xr:uid="{B7429ED5-2637-43E4-BDF9-023A859361E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variabel;  opzoeken in tabel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E63" authorId="0" shapeId="0" xr:uid="{27599039-BFA0-4267-9835-25CB2647583F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Zelf invullen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Geert Willems</author>
  </authors>
  <commentList>
    <comment ref="E26" authorId="0" shapeId="0" xr:uid="{F51CE25F-BCD6-4A02-8494-3C3287F201BB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20 % afroming
</t>
        </r>
      </text>
    </comment>
    <comment ref="E72" authorId="0" shapeId="0" xr:uid="{06280EAD-439C-4E81-AC8C-4BC1712D714A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Deze waarde aanhouden bij jarrond op stal</t>
        </r>
      </text>
    </comment>
    <comment ref="C77" authorId="0" shapeId="0" xr:uid="{669C9275-407A-4FAD-95C2-B743A515A85F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wordt in mindering gebracht op cel C9 melkleverantie</t>
        </r>
      </text>
    </comment>
    <comment ref="A89" authorId="0" shapeId="0" xr:uid="{B7CE6319-29B4-4DCE-8309-BCC8C670AE74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Dit heb je ingevuld bij mestberekeningen</t>
        </r>
      </text>
    </comment>
    <comment ref="A91" authorId="0" shapeId="0" xr:uid="{4DB542E6-36C1-40B4-9B8C-A0545934A873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mogelijk niets wanneer alles via loonwerk wordt gedaaan</t>
        </r>
      </text>
    </comment>
    <comment ref="A98" authorId="0" shapeId="0" xr:uid="{F27140D9-52E9-41FB-AF19-CF5F06F97D40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afhankelijk van % blijvend grasland, zie ook os balans</t>
        </r>
      </text>
    </comment>
    <comment ref="A139" authorId="0" shapeId="0" xr:uid="{BD5C77F2-0AC1-4894-87ED-C98450824C77}">
      <text>
        <r>
          <rPr>
            <b/>
            <sz val="9"/>
            <color indexed="81"/>
            <rFont val="Tahoma"/>
            <family val="2"/>
          </rPr>
          <t>Geert Willems:</t>
        </r>
        <r>
          <rPr>
            <sz val="9"/>
            <color indexed="81"/>
            <rFont val="Tahoma"/>
            <family val="2"/>
          </rPr>
          <t xml:space="preserve">
Aanvullen zo nodig</t>
        </r>
      </text>
    </comment>
  </commentList>
</comment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<sst xmlns="http://schemas.openxmlformats.org/spreadsheetml/2006/main" count="1267" uniqueCount="907">
  <si>
    <t>ha</t>
  </si>
  <si>
    <t>kg ds</t>
  </si>
  <si>
    <t>%</t>
  </si>
  <si>
    <t>kg</t>
  </si>
  <si>
    <t>intensief 8000 kg fosfaat 140 mk met 83 jv 26000 m per ha</t>
  </si>
  <si>
    <t>Fosfaatrechten</t>
  </si>
  <si>
    <t>Grasland</t>
  </si>
  <si>
    <t>Fosfaatquotum</t>
  </si>
  <si>
    <t>kg eiwit prijs</t>
  </si>
  <si>
    <t>kg melk</t>
  </si>
  <si>
    <t>% vet</t>
  </si>
  <si>
    <t>% eiwt</t>
  </si>
  <si>
    <t>Kg vet</t>
  </si>
  <si>
    <t>Kg eiwit</t>
  </si>
  <si>
    <t>Melkprijs/kg</t>
  </si>
  <si>
    <t>Melkgeld/jr</t>
  </si>
  <si>
    <t>Fosfaat</t>
  </si>
  <si>
    <t>Meetmelk</t>
  </si>
  <si>
    <t>excretie</t>
  </si>
  <si>
    <t>Aantal koeien</t>
  </si>
  <si>
    <t>Benodigde fosfaatrechten</t>
  </si>
  <si>
    <t>Aantal stuks jongvee totaal</t>
  </si>
  <si>
    <t>Niet benutte fosfaatrechten</t>
  </si>
  <si>
    <t>Beschrijving opdracht</t>
  </si>
  <si>
    <t xml:space="preserve">Na een spannende tijd van onderhandelen met de verkoper en vooral ook de bank, is het zover. </t>
  </si>
  <si>
    <t>Omschrijving bedrijf</t>
  </si>
  <si>
    <t>Stal 1</t>
  </si>
  <si>
    <t>Gebouwen zijn in goede staat van onderhoud, en functioneel.</t>
  </si>
  <si>
    <t>2 krachtvoersilos, 4 krachtvoerstations</t>
  </si>
  <si>
    <t>Stal 2</t>
  </si>
  <si>
    <t xml:space="preserve">Jongveestal met plaats voor 80 stuks jongvee vanaf 2 maanden </t>
  </si>
  <si>
    <t>Kalveren 0-2 maanden Iglo's</t>
  </si>
  <si>
    <t>Kalveren 2-6 maanden groepshokken stro</t>
  </si>
  <si>
    <t>Stal is geheel onderkelderd en biedt opslag voor 8 maanden, 2 mixers</t>
  </si>
  <si>
    <t>6-24 maanden drijfmest, opslag voor 8 maanden</t>
  </si>
  <si>
    <t>Machineloods</t>
  </si>
  <si>
    <t>360 m2 groot, opslag van stro en hooi</t>
  </si>
  <si>
    <t>Grond</t>
  </si>
  <si>
    <t>Prima verkaveld bedrijf met alle grond aan de stal</t>
  </si>
  <si>
    <t>Mogelijkheid tot pacht van 10 ha aansluitend aan huiskavel</t>
  </si>
  <si>
    <t>Milieuvergunning is toereikend voor genoemde aantallen</t>
  </si>
  <si>
    <t>Bedrijfsweg deels verhard</t>
  </si>
  <si>
    <t>Huiskavel grenst aan een zijde aan natuurgebied van SBB met begrazingsmogelijkheden</t>
  </si>
  <si>
    <t xml:space="preserve">Je mag je de trotse eigenaar noemen van een melkveebedrijf, dat je met hulp van je ouders, </t>
  </si>
  <si>
    <t>en samen met de bank hebt kunnen financieren</t>
  </si>
  <si>
    <t>Bij de koop is in begrepen:</t>
  </si>
  <si>
    <t>Ruwvoervoorrad tot nieuwe groeiseizoen</t>
  </si>
  <si>
    <t>Klein gereedschap</t>
  </si>
  <si>
    <t xml:space="preserve">Woonhuis met twee stallen, werktuigenloods, sleufsilo's, erfverharding en 50 ha grond </t>
  </si>
  <si>
    <t>Vee</t>
  </si>
  <si>
    <t>Machines</t>
  </si>
  <si>
    <t>Dit is een harde eis van de bank, dus een verdere lening of krediet is niet mogelijk</t>
  </si>
  <si>
    <t>10 ha</t>
  </si>
  <si>
    <t>4 ha grasland</t>
  </si>
  <si>
    <t>Pachtgrond</t>
  </si>
  <si>
    <t>Brabantweg</t>
  </si>
  <si>
    <t>ligbox</t>
  </si>
  <si>
    <t>stal</t>
  </si>
  <si>
    <t>jongvee</t>
  </si>
  <si>
    <t>loods</t>
  </si>
  <si>
    <t>Sleufsilo's</t>
  </si>
  <si>
    <t>Velddreef</t>
  </si>
  <si>
    <t>Bosweg</t>
  </si>
  <si>
    <t>8 ha grasland</t>
  </si>
  <si>
    <t>10 ha grasland</t>
  </si>
  <si>
    <t>waarvan natte grond  ca 4 ha</t>
  </si>
  <si>
    <t>GWT 3</t>
  </si>
  <si>
    <t>donkergroen</t>
  </si>
  <si>
    <t>SBB natuurgrond</t>
  </si>
  <si>
    <t>met begrazing</t>
  </si>
  <si>
    <t>grasland</t>
  </si>
  <si>
    <t>10 ha bouwland snijmais</t>
  </si>
  <si>
    <t>Plattegrond bedrijf Brabantweg 22, Peeldorp</t>
  </si>
  <si>
    <t>bedrijfsweg</t>
  </si>
  <si>
    <t>huis</t>
  </si>
  <si>
    <t>GWT 4-5</t>
  </si>
  <si>
    <t>GWT 5</t>
  </si>
  <si>
    <t>Natte hoek 3 ha</t>
  </si>
  <si>
    <t>Peelse Loop</t>
  </si>
  <si>
    <t>Meetmelk productie bedrijf per jaar</t>
  </si>
  <si>
    <t>per jaar</t>
  </si>
  <si>
    <t>Kg melk per kg benut fosfaatrecht</t>
  </si>
  <si>
    <t>Naam</t>
  </si>
  <si>
    <t>kg melk per jaar / per koe</t>
  </si>
  <si>
    <t>ureum</t>
  </si>
  <si>
    <t>samenstelling dierlijke mest</t>
  </si>
  <si>
    <t>kg N/ton</t>
  </si>
  <si>
    <r>
      <t>kg 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 xml:space="preserve">5 </t>
    </r>
    <r>
      <rPr>
        <sz val="10"/>
        <rFont val="Arial"/>
        <family val="2"/>
      </rPr>
      <t>/ ton</t>
    </r>
  </si>
  <si>
    <t>deelname aan BEX</t>
  </si>
  <si>
    <t>N-voordeel (%)</t>
  </si>
  <si>
    <t>P-voordeel (%)</t>
  </si>
  <si>
    <t>Dierlijke mest productie</t>
  </si>
  <si>
    <t>aandeel drijfmest (%)</t>
  </si>
  <si>
    <t>aandeel vaste mest (%)</t>
  </si>
  <si>
    <t>N-norm</t>
  </si>
  <si>
    <t>forfaitaire norm</t>
  </si>
  <si>
    <t>forfaitaire mestproductie</t>
  </si>
  <si>
    <t>DIEREN</t>
  </si>
  <si>
    <t>aantal</t>
  </si>
  <si>
    <t>drijfmest</t>
  </si>
  <si>
    <t>vaste mest</t>
  </si>
  <si>
    <t>N</t>
  </si>
  <si>
    <r>
      <t>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</t>
    </r>
  </si>
  <si>
    <t>N-totaal</t>
  </si>
  <si>
    <r>
      <t>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</t>
    </r>
    <r>
      <rPr>
        <sz val="10"/>
        <rFont val="Arial"/>
        <family val="2"/>
      </rPr>
      <t>-totaal</t>
    </r>
  </si>
  <si>
    <t>Koeien</t>
  </si>
  <si>
    <t>pinken       &gt; 1 jaar</t>
  </si>
  <si>
    <t>kalveren    &lt; 1 jaar</t>
  </si>
  <si>
    <t>…..</t>
  </si>
  <si>
    <t>totaal</t>
  </si>
  <si>
    <t>BEX-voordeel</t>
  </si>
  <si>
    <t>Werkelijke mestproductie</t>
  </si>
  <si>
    <t>Derogatie</t>
  </si>
  <si>
    <t>Plaatsingruimte dierlijke mest</t>
  </si>
  <si>
    <t>x</t>
  </si>
  <si>
    <t>totale gebruiksnorm</t>
  </si>
  <si>
    <t>Bouwland</t>
  </si>
  <si>
    <t>Totaal</t>
  </si>
  <si>
    <t>ruimte in Kg</t>
  </si>
  <si>
    <t>gehalte in mest in kg/ton</t>
  </si>
  <si>
    <t>Derogatie 80% grasland</t>
  </si>
  <si>
    <t>Ja/nee</t>
  </si>
  <si>
    <t>ton mest af te voeren</t>
  </si>
  <si>
    <t>hoogste van de 2 getallen</t>
  </si>
  <si>
    <r>
      <t>P</t>
    </r>
    <r>
      <rPr>
        <b/>
        <vertAlign val="subscript"/>
        <sz val="12"/>
        <rFont val="Arial"/>
        <family val="2"/>
      </rPr>
      <t>2</t>
    </r>
    <r>
      <rPr>
        <b/>
        <sz val="12"/>
        <rFont val="Arial"/>
        <family val="2"/>
      </rPr>
      <t>O</t>
    </r>
    <r>
      <rPr>
        <b/>
        <vertAlign val="subscript"/>
        <sz val="12"/>
        <rFont val="Arial"/>
        <family val="2"/>
      </rPr>
      <t xml:space="preserve">5 </t>
    </r>
    <r>
      <rPr>
        <b/>
        <sz val="12"/>
        <rFont val="Arial"/>
        <family val="2"/>
      </rPr>
      <t>- gebruiksnorm</t>
    </r>
  </si>
  <si>
    <t>PAL</t>
  </si>
  <si>
    <t>categorie</t>
  </si>
  <si>
    <t>per ha</t>
  </si>
  <si>
    <t>&lt; 27</t>
  </si>
  <si>
    <t>laag</t>
  </si>
  <si>
    <t>27 - 50</t>
  </si>
  <si>
    <t>neutraal</t>
  </si>
  <si>
    <t>&gt; 50</t>
  </si>
  <si>
    <t>hoog</t>
  </si>
  <si>
    <t>&lt; 16</t>
  </si>
  <si>
    <t>fixerend</t>
  </si>
  <si>
    <t>PW</t>
  </si>
  <si>
    <t>&lt; 36</t>
  </si>
  <si>
    <t>36 - 55</t>
  </si>
  <si>
    <t>&gt; 55</t>
  </si>
  <si>
    <t>&lt; 25</t>
  </si>
  <si>
    <r>
      <t>totaal gebruiksnorm P</t>
    </r>
    <r>
      <rPr>
        <b/>
        <vertAlign val="subscript"/>
        <sz val="11"/>
        <rFont val="Arial"/>
        <family val="2"/>
      </rPr>
      <t>2</t>
    </r>
    <r>
      <rPr>
        <b/>
        <sz val="11"/>
        <rFont val="Arial"/>
        <family val="2"/>
      </rPr>
      <t>O</t>
    </r>
    <r>
      <rPr>
        <b/>
        <vertAlign val="subscript"/>
        <sz val="11"/>
        <rFont val="Arial"/>
        <family val="2"/>
      </rPr>
      <t>5</t>
    </r>
  </si>
  <si>
    <t>N - gebruiksnorm</t>
  </si>
  <si>
    <t>grondsoort</t>
  </si>
  <si>
    <t>beweiden</t>
  </si>
  <si>
    <t>zand</t>
  </si>
  <si>
    <t>niet beweiden</t>
  </si>
  <si>
    <t>snijmais</t>
  </si>
  <si>
    <t>totaal gebruikruimte N</t>
  </si>
  <si>
    <t>Kunstmestruimte</t>
  </si>
  <si>
    <t>werkingscoëfficient</t>
  </si>
  <si>
    <t>werkzame</t>
  </si>
  <si>
    <t>ton</t>
  </si>
  <si>
    <t>kg N / ton</t>
  </si>
  <si>
    <r>
      <t>kg 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</t>
    </r>
    <r>
      <rPr>
        <sz val="10"/>
        <rFont val="Arial"/>
        <family val="2"/>
      </rPr>
      <t xml:space="preserve"> / ton</t>
    </r>
  </si>
  <si>
    <t>kg N</t>
  </si>
  <si>
    <r>
      <t>kg 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</t>
    </r>
  </si>
  <si>
    <t>N %</t>
  </si>
  <si>
    <r>
      <t>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  <r>
      <rPr>
        <vertAlign val="subscript"/>
        <sz val="10"/>
        <rFont val="Arial"/>
        <family val="2"/>
      </rPr>
      <t>5 %</t>
    </r>
  </si>
  <si>
    <t>productie eigen mest</t>
  </si>
  <si>
    <t>AFVOER eigen mest</t>
  </si>
  <si>
    <t>aan te wenden eigen mest</t>
  </si>
  <si>
    <t>X</t>
  </si>
  <si>
    <t>totaal gebruikruimte</t>
  </si>
  <si>
    <t>werkzaam uit dierlijke mest</t>
  </si>
  <si>
    <t>kunstmestruimte</t>
  </si>
  <si>
    <t xml:space="preserve">Let op: met derogatie geen kunstmest P2O5 aanvoer toegestaan! </t>
  </si>
  <si>
    <t>Organische Stof Balans</t>
  </si>
  <si>
    <t>(Alle berekeningen per hectare)</t>
  </si>
  <si>
    <t xml:space="preserve"> = niets aan veranderen ivm formules</t>
  </si>
  <si>
    <t xml:space="preserve"> =  zelf opzoeken in tabel of opgave</t>
  </si>
  <si>
    <t>1. Berekening jaarlijkse afbraak aan organische stof</t>
  </si>
  <si>
    <t>Soortelijke Massa</t>
  </si>
  <si>
    <t>Berekening inhoud van de bouwvoor</t>
  </si>
  <si>
    <t>bij verschillende os %</t>
  </si>
  <si>
    <t>1 ha  =  10.000 m2</t>
  </si>
  <si>
    <t>m2</t>
  </si>
  <si>
    <t>% org. stof</t>
  </si>
  <si>
    <t>dichtheid</t>
  </si>
  <si>
    <t>m</t>
  </si>
  <si>
    <t>Inhoud bouwvoor</t>
  </si>
  <si>
    <t>m3</t>
  </si>
  <si>
    <t xml:space="preserve"> </t>
  </si>
  <si>
    <t>Percentage organische stof in de bouwvoor</t>
  </si>
  <si>
    <t>Soortelijke massa  ( 1 m3 grond  weegt … ton)</t>
  </si>
  <si>
    <t>zie tabel</t>
  </si>
  <si>
    <t>Gewicht van de bouwvoor</t>
  </si>
  <si>
    <t>Hoeveelheid org stof in de bouwvoor ( %  os   *  gewicht bouwvoor)</t>
  </si>
  <si>
    <t xml:space="preserve">  </t>
  </si>
  <si>
    <t>Percentage jaarlijkse afbraak organische stof</t>
  </si>
  <si>
    <t>Hoeveelheid organische stof die jaarlijks afgebroken wordt</t>
  </si>
  <si>
    <t>Hoeveelheid org. stof in diverse mestsoorten in kg/ton of kg/m3</t>
  </si>
  <si>
    <t>2. Berekening jaarlijkse aanvoer van organische stof via bemesting</t>
  </si>
  <si>
    <t>organische mest</t>
  </si>
  <si>
    <t>verse os</t>
  </si>
  <si>
    <t>effectieve os</t>
  </si>
  <si>
    <t>dunne mest</t>
  </si>
  <si>
    <t>rundvee</t>
  </si>
  <si>
    <t>DMR</t>
  </si>
  <si>
    <t>varkens</t>
  </si>
  <si>
    <t>DMV</t>
  </si>
  <si>
    <t>zeugen</t>
  </si>
  <si>
    <t>DMZ</t>
  </si>
  <si>
    <t>kippen</t>
  </si>
  <si>
    <t>DMK</t>
  </si>
  <si>
    <t>rundvee (grupstalmest)</t>
  </si>
  <si>
    <t>GSM</t>
  </si>
  <si>
    <t>VMV</t>
  </si>
  <si>
    <t>vochtige</t>
  </si>
  <si>
    <t>droge</t>
  </si>
  <si>
    <t>deeppit</t>
  </si>
  <si>
    <t>strooisel</t>
  </si>
  <si>
    <t>VMKS</t>
  </si>
  <si>
    <t>slachtkuikens</t>
  </si>
  <si>
    <t>VMK</t>
  </si>
  <si>
    <t>gier</t>
  </si>
  <si>
    <t>GR</t>
  </si>
  <si>
    <t>varkens / zeugen</t>
  </si>
  <si>
    <t>GV/GZ</t>
  </si>
  <si>
    <t>witvleeskalverenmest</t>
  </si>
  <si>
    <t>DMVK</t>
  </si>
  <si>
    <t>Rosekalveren mest</t>
  </si>
  <si>
    <t>paardenmest</t>
  </si>
  <si>
    <t>PM</t>
  </si>
  <si>
    <t>GFT compost</t>
  </si>
  <si>
    <t>champignonmest (afgedragen)</t>
  </si>
  <si>
    <t>CM</t>
  </si>
  <si>
    <t>Hoeveelheid organische stof in kg / ha / jaar van GEWASSEN.</t>
  </si>
  <si>
    <t>gewas</t>
  </si>
  <si>
    <t>aardappelen</t>
  </si>
  <si>
    <t>snijmaïs</t>
  </si>
  <si>
    <t>bladkool (in stoppel gezaaid)</t>
  </si>
  <si>
    <t>snijrogge (in april onderploegen)</t>
  </si>
  <si>
    <t>bladramenas (in stoppel gezaaid)</t>
  </si>
  <si>
    <t>ge-zaaid</t>
  </si>
  <si>
    <t>vóór 1 sept</t>
  </si>
  <si>
    <t>stoppel + wortels</t>
  </si>
  <si>
    <t>CCM, MKS, korrelmaïs</t>
  </si>
  <si>
    <t>loof + stoppel + wortels</t>
  </si>
  <si>
    <t>erwten</t>
  </si>
  <si>
    <t>zonder stro onderploegen</t>
  </si>
  <si>
    <t>nà 1 sept</t>
  </si>
  <si>
    <t>met stro onderploegen</t>
  </si>
  <si>
    <t>gras + klaver (na 1 jaar)</t>
  </si>
  <si>
    <t>spinazie (stoppel + wortels)</t>
  </si>
  <si>
    <r>
      <t>1</t>
    </r>
    <r>
      <rPr>
        <i/>
        <vertAlign val="superscript"/>
        <sz val="9"/>
        <color indexed="8"/>
        <rFont val="Arial"/>
        <family val="2"/>
      </rPr>
      <t>e</t>
    </r>
    <r>
      <rPr>
        <i/>
        <sz val="9"/>
        <color indexed="8"/>
        <rFont val="Arial"/>
        <family val="2"/>
      </rPr>
      <t xml:space="preserve"> jaar</t>
    </r>
  </si>
  <si>
    <t>stamsla-</t>
  </si>
  <si>
    <t>zonder loof onderploegen</t>
  </si>
  <si>
    <r>
      <t>2</t>
    </r>
    <r>
      <rPr>
        <i/>
        <vertAlign val="superscript"/>
        <sz val="9"/>
        <color indexed="8"/>
        <rFont val="Arial"/>
        <family val="2"/>
      </rPr>
      <t>e</t>
    </r>
    <r>
      <rPr>
        <i/>
        <sz val="9"/>
        <color indexed="8"/>
        <rFont val="Arial"/>
        <family val="2"/>
      </rPr>
      <t xml:space="preserve"> jaar</t>
    </r>
  </si>
  <si>
    <t>bonen</t>
  </si>
  <si>
    <t>met loof onderploegen</t>
  </si>
  <si>
    <r>
      <t>3</t>
    </r>
    <r>
      <rPr>
        <i/>
        <vertAlign val="superscript"/>
        <sz val="9"/>
        <color indexed="8"/>
        <rFont val="Arial"/>
        <family val="2"/>
      </rPr>
      <t>e</t>
    </r>
    <r>
      <rPr>
        <i/>
        <sz val="9"/>
        <color indexed="8"/>
        <rFont val="Arial"/>
        <family val="2"/>
      </rPr>
      <t xml:space="preserve"> jaar en volgende</t>
    </r>
  </si>
  <si>
    <t>stoppelknollen</t>
  </si>
  <si>
    <t>haver</t>
  </si>
  <si>
    <t>suiker-</t>
  </si>
  <si>
    <t>zonder kop en loof onderploegen</t>
  </si>
  <si>
    <t>bieten</t>
  </si>
  <si>
    <t>met kop en loof onderploegen</t>
  </si>
  <si>
    <t>italiaans / westerwolds raaigras</t>
  </si>
  <si>
    <t>uien</t>
  </si>
  <si>
    <t>in de stoppel gezaaid</t>
  </si>
  <si>
    <t>vlas</t>
  </si>
  <si>
    <t>onder dekvrucht gezaaid</t>
  </si>
  <si>
    <t>voederbieten (zonder kop en loof)</t>
  </si>
  <si>
    <t>karwij</t>
  </si>
  <si>
    <t>wikke</t>
  </si>
  <si>
    <t>kool:</t>
  </si>
  <si>
    <t>sluitkool, bloemkool</t>
  </si>
  <si>
    <t>winter-</t>
  </si>
  <si>
    <t>spruitkool</t>
  </si>
  <si>
    <t>gerst</t>
  </si>
  <si>
    <t>koolzaad</t>
  </si>
  <si>
    <t>winter-tarwe</t>
  </si>
  <si>
    <t>peen (met loof onderploegen)</t>
  </si>
  <si>
    <t>rode klaver</t>
  </si>
  <si>
    <t>in stoppel gezaaid</t>
  </si>
  <si>
    <t>witlof</t>
  </si>
  <si>
    <t>witte</t>
  </si>
  <si>
    <t>rogge</t>
  </si>
  <si>
    <t>klaver</t>
  </si>
  <si>
    <t>zomer-</t>
  </si>
  <si>
    <t>schorseneren</t>
  </si>
  <si>
    <t>tarwe</t>
  </si>
  <si>
    <t>C</t>
  </si>
  <si>
    <t>A</t>
  </si>
  <si>
    <t>Koe</t>
  </si>
  <si>
    <t xml:space="preserve">      of bij een groep koeien</t>
  </si>
  <si>
    <t>aantal koeien in voergroep</t>
  </si>
  <si>
    <t>Ras</t>
  </si>
  <si>
    <t>Ander ras ? dan correctie op gewicht</t>
  </si>
  <si>
    <t>Levend gewicht</t>
  </si>
  <si>
    <t>Gemiddeld is 650 kg</t>
  </si>
  <si>
    <t>Max. krachtvoergift kg prod.</t>
  </si>
  <si>
    <t>Gewenste maximale krachtvoergift;  bv 9 kg voor vaarzen; 11 kg voor koeien</t>
  </si>
  <si>
    <t xml:space="preserve"> per dag</t>
  </si>
  <si>
    <t>Staltype</t>
  </si>
  <si>
    <t>ligbox of grupstal nodig voor correctie op onderhoud</t>
  </si>
  <si>
    <t>Berekenen van de onderhoudsbehoefte</t>
  </si>
  <si>
    <t>VEM</t>
  </si>
  <si>
    <t xml:space="preserve">Basis koe 650 kg LG </t>
  </si>
  <si>
    <t>Toeslag/korting per 50 kg LG</t>
  </si>
  <si>
    <t>Gemiddeld is 650 kg. Voor iedere 50 kg lichaamsgewicht meer/minder een korting/toeslag van 320 VEM en 5 DVE</t>
  </si>
  <si>
    <t>Toeslag beperkt weiden</t>
  </si>
  <si>
    <t>In zomer bij beperkt weiden een toeslag van 520 VEM en 25 DVE</t>
  </si>
  <si>
    <t>Toeslag ongeperkt weiden</t>
  </si>
  <si>
    <t>In zomer bij beperkt weiden een toeslag van 1040  VEM en 38 DVE</t>
  </si>
  <si>
    <t>Nodig voor onderhoud</t>
  </si>
  <si>
    <t>Berekenen van de productiebehoefte</t>
  </si>
  <si>
    <t>Deze koe produceert</t>
  </si>
  <si>
    <t xml:space="preserve"> kg meetmelk</t>
  </si>
  <si>
    <t xml:space="preserve">Per kg melk nodig </t>
  </si>
  <si>
    <t xml:space="preserve">  VEM</t>
  </si>
  <si>
    <t>Productie behoefte</t>
  </si>
  <si>
    <t>Onderhoud + productie</t>
  </si>
  <si>
    <t>Voedermiddel</t>
  </si>
  <si>
    <t>VEM/kg ds</t>
  </si>
  <si>
    <t>VEM tot</t>
  </si>
  <si>
    <t>Ruwvoeders</t>
  </si>
  <si>
    <t>melkkoeien</t>
  </si>
  <si>
    <t>per dag</t>
  </si>
  <si>
    <t>Wel of geen ruwvoer aankopen  ??</t>
  </si>
  <si>
    <t>deze vakjes niet veranderen ivm formules</t>
  </si>
  <si>
    <t>Land</t>
  </si>
  <si>
    <t>Melk</t>
  </si>
  <si>
    <t>ds prod per jaar</t>
  </si>
  <si>
    <t>kg/ha</t>
  </si>
  <si>
    <t>stuks</t>
  </si>
  <si>
    <t>geleverde melk</t>
  </si>
  <si>
    <t xml:space="preserve">kg </t>
  </si>
  <si>
    <t>waarvan snijmais</t>
  </si>
  <si>
    <t>pinken</t>
  </si>
  <si>
    <t>vet</t>
  </si>
  <si>
    <t>kalveren</t>
  </si>
  <si>
    <t>eiwit</t>
  </si>
  <si>
    <t>Ruwvoer productie van eigen land</t>
  </si>
  <si>
    <t>Intensiteit</t>
  </si>
  <si>
    <t>kg meetmelk per ha</t>
  </si>
  <si>
    <t>Snijmais</t>
  </si>
  <si>
    <t>Grens ligt bij ca 19000 kg melk/ha; daarboven voer aankopen, er onder dan zelfvoorzienend</t>
  </si>
  <si>
    <t>Totaal ruwvoer</t>
  </si>
  <si>
    <t>6300 kg aan fosfaatrechten</t>
  </si>
  <si>
    <t>Bij de koop is niet inbegrepen:</t>
  </si>
  <si>
    <t>Randvoorwaarden</t>
  </si>
  <si>
    <t>Bij het maken van de opdracht hanteren we volgende uitgangspunten en randvoorwaarden</t>
  </si>
  <si>
    <t>Doel is om te komen tot hoogste bedrijfssaldo</t>
  </si>
  <si>
    <t>Je kunt door keuzes te maken je melkprijs verhogen</t>
  </si>
  <si>
    <t>je kunt zelf de aantallen kiezen, rekening houdend met de fosfaatrechten, aantal stuks (of geen) jongvee</t>
  </si>
  <si>
    <t>Raskeuze is vrij. Omzet en aanwas afstemmen op ras</t>
  </si>
  <si>
    <t>Er zijn 6300 kg aan fosfaatrechten; aankoop is mogelijk tegen marktprijzen (5 jr afschrijving), jaarkosten worden in mindering gebracht op saldo</t>
  </si>
  <si>
    <t>Arbeid</t>
  </si>
  <si>
    <t>Er wordt uitgegaan van de volgende kosten voor arbeid: tot 100 mk =1 FTE, 100-130 mk = 1,3 FTE, 130-160 FTE= 1,6 FTE</t>
  </si>
  <si>
    <t>Melkprijs</t>
  </si>
  <si>
    <t>Er wordt uitgegaan van de uitbetalingssystematiek van FrieslandCampina</t>
  </si>
  <si>
    <t>Daarbij kan meegedaan worden aan verschillende melkstromen:</t>
  </si>
  <si>
    <t>extra per liter</t>
  </si>
  <si>
    <t>Agrarisch natuurbeheer</t>
  </si>
  <si>
    <t>Keuze maken in wel of geen loonwerk</t>
  </si>
  <si>
    <t>Je kunt keuzes maken mbt aantallen vee, fosfaatrechten, intensiteit, land pachten, rantsoenen etc</t>
  </si>
  <si>
    <t>Tkt</t>
  </si>
  <si>
    <t>Koeien ad melk</t>
  </si>
  <si>
    <t>Droogst. Koeien</t>
  </si>
  <si>
    <t>Dagprod. Meetmelk</t>
  </si>
  <si>
    <t>Meetmelk/koe/jr</t>
  </si>
  <si>
    <t>Vervangings %</t>
  </si>
  <si>
    <t>JV</t>
  </si>
  <si>
    <t>MK</t>
  </si>
  <si>
    <t>Met dit excel kun je de relatie tussen melkproductie niveau, fosfaatrechten en bruto melkgeld berekenen;  obv Friesland Campina uitbetaling</t>
  </si>
  <si>
    <t>Eigen grond</t>
  </si>
  <si>
    <t>Pacht grond</t>
  </si>
  <si>
    <t>waarvan houtsingel</t>
  </si>
  <si>
    <t>waarvan vogelakker</t>
  </si>
  <si>
    <t>droogst koeien</t>
  </si>
  <si>
    <t>Zomerrantsoen</t>
  </si>
  <si>
    <t>droogst. Koeien</t>
  </si>
  <si>
    <t>Diversen</t>
  </si>
  <si>
    <t>vers gras</t>
  </si>
  <si>
    <t>graskuil</t>
  </si>
  <si>
    <t>dagen</t>
  </si>
  <si>
    <t>hooi</t>
  </si>
  <si>
    <t>Winterrantsoen</t>
  </si>
  <si>
    <t>luzerne</t>
  </si>
  <si>
    <t>Hooi</t>
  </si>
  <si>
    <t>Gras vers of kuil</t>
  </si>
  <si>
    <t>Gemiddeld per ha</t>
  </si>
  <si>
    <t>Voor dit winterrantsoen benodigd</t>
  </si>
  <si>
    <t>Op basis van bovenstaande rantsoenen</t>
  </si>
  <si>
    <t>Gemiddeld per ha grasland</t>
  </si>
  <si>
    <t>kgds</t>
  </si>
  <si>
    <t>ha aan grasland nodig</t>
  </si>
  <si>
    <t>ha aan snijmais nodig</t>
  </si>
  <si>
    <t>Nu aanwezig</t>
  </si>
  <si>
    <t xml:space="preserve">ha aan grasland </t>
  </si>
  <si>
    <t xml:space="preserve">ha aan snijmais </t>
  </si>
  <si>
    <t>Pinken uitscharen</t>
  </si>
  <si>
    <t>stuks gedurende</t>
  </si>
  <si>
    <t>Aantal pinken aanwezig gedurende zomer</t>
  </si>
  <si>
    <t>Droge koeien uitscharen</t>
  </si>
  <si>
    <t>Aantal dr.koeien aanwezig gedurende zomer</t>
  </si>
  <si>
    <t>ha teveel of te weinig</t>
  </si>
  <si>
    <t>Totaal ha in gebruik</t>
  </si>
  <si>
    <t>kg melk meetmelk</t>
  </si>
  <si>
    <t>Ruwvoer benodigd per soort:</t>
  </si>
  <si>
    <t>Zomer</t>
  </si>
  <si>
    <t>Winter</t>
  </si>
  <si>
    <t xml:space="preserve"> Zomer</t>
  </si>
  <si>
    <t>Krachtvoeders en bijprod</t>
  </si>
  <si>
    <t>Krachtvoer en bijprod.</t>
  </si>
  <si>
    <t>Benodigd VEM uit krachtvoer en bijprod.</t>
  </si>
  <si>
    <t>Gevoerde VEM uit krachtvoer en bijprod</t>
  </si>
  <si>
    <t>Totaal krv + bijprod</t>
  </si>
  <si>
    <t>Je voert nu per kg ds</t>
  </si>
  <si>
    <t>Te kort/teveel aan VEM uit Kv en bijprod</t>
  </si>
  <si>
    <t>RE/kg ds</t>
  </si>
  <si>
    <t>EIWIT</t>
  </si>
  <si>
    <t>Behoefte aan ruw eiwit</t>
  </si>
  <si>
    <t>Ruw eiwit uit ruwvoer</t>
  </si>
  <si>
    <t>Benodigd ruw eiwit uit krachtvoer/bijprod</t>
  </si>
  <si>
    <t>Gewenst ruw eiwit in krachtvoer/bijprod</t>
  </si>
  <si>
    <t>Gevoerd ruw eiwit uit krachtvoer /bijprod</t>
  </si>
  <si>
    <t>Tekort /teveel aan ruw eiwit</t>
  </si>
  <si>
    <t>Gewenst ruw eiwit per kg ds</t>
  </si>
  <si>
    <t>Behoefte aan ruw eiwit tot</t>
  </si>
  <si>
    <t>g re per dag</t>
  </si>
  <si>
    <t>g re / kg ds</t>
  </si>
  <si>
    <t>g re per d</t>
  </si>
  <si>
    <t xml:space="preserve">Jaargemiddelde </t>
  </si>
  <si>
    <t>Percentage meetmelk uit ruwvoer</t>
  </si>
  <si>
    <t>Percentage ruw eiwit uit ruwvoer</t>
  </si>
  <si>
    <t xml:space="preserve">Rantsoengegevens </t>
  </si>
  <si>
    <t>Rantsoenberekening</t>
  </si>
  <si>
    <t>MELKVEE</t>
  </si>
  <si>
    <t>B</t>
  </si>
  <si>
    <t>DROOGSTAANDE KOEIEN</t>
  </si>
  <si>
    <t>aantal droge koeien</t>
  </si>
  <si>
    <t>aantal dagen droogstand</t>
  </si>
  <si>
    <t>aantal dagen krachtvoer</t>
  </si>
  <si>
    <t>krachtvoer per dag per koe</t>
  </si>
  <si>
    <t>Totaal krachtvoer droge koeien per jaar</t>
  </si>
  <si>
    <t>Kalveren</t>
  </si>
  <si>
    <t xml:space="preserve">Aantal dagen krachtvoer verstrekking </t>
  </si>
  <si>
    <t>Gemiddeld kg krachtvoer per dag</t>
  </si>
  <si>
    <t>Aantal kalveren per jaar</t>
  </si>
  <si>
    <t>Krachtvoer per kalf</t>
  </si>
  <si>
    <t>Totaal krachtvoer voor kalveren</t>
  </si>
  <si>
    <t>Kg melkpoeder per kalf</t>
  </si>
  <si>
    <t>liter koemelk per kalf</t>
  </si>
  <si>
    <t>Kg melkpoeder per jaar</t>
  </si>
  <si>
    <t>Liter koemelk per jaar</t>
  </si>
  <si>
    <t>liter</t>
  </si>
  <si>
    <t>Behoefte</t>
  </si>
  <si>
    <t xml:space="preserve">Totale </t>
  </si>
  <si>
    <t>Vers gras</t>
  </si>
  <si>
    <t>kg re</t>
  </si>
  <si>
    <t>g re/kgds</t>
  </si>
  <si>
    <t>ds opname</t>
  </si>
  <si>
    <t>melkgevende koeien</t>
  </si>
  <si>
    <t>droogstaande koeien</t>
  </si>
  <si>
    <t>kg re/jaar</t>
  </si>
  <si>
    <t>Nodig aan ruw eiwit / jaar voor de gehele veestapel</t>
  </si>
  <si>
    <t xml:space="preserve">Eigen teelt </t>
  </si>
  <si>
    <t>Graskuil</t>
  </si>
  <si>
    <t>re/kgds</t>
  </si>
  <si>
    <t>Zelf geteeld ruw eiwit / jaar voor de gehele veestapel</t>
  </si>
  <si>
    <t>Eiwit van eigen land</t>
  </si>
  <si>
    <t>kg krachtvoer/100 kg melk</t>
  </si>
  <si>
    <t>Voor dit zomerrantsoen benodigd:</t>
  </si>
  <si>
    <t>Kg ds krachtvoer per melkkoe/jr</t>
  </si>
  <si>
    <t>kg ds krachtvoer/100 kg meetmelk</t>
  </si>
  <si>
    <t>kg ds krachtvoer / jr melkvee totaal</t>
  </si>
  <si>
    <t>Voeder efficientie al het vee</t>
  </si>
  <si>
    <t>Voeder efficientie melkgevende koeien</t>
  </si>
  <si>
    <t>tot kg ds</t>
  </si>
  <si>
    <t>% snijmais</t>
  </si>
  <si>
    <t>Over per ha grasland</t>
  </si>
  <si>
    <t>Naar maisland per ha</t>
  </si>
  <si>
    <t>kg KAS</t>
  </si>
  <si>
    <t>g RE</t>
  </si>
  <si>
    <t>Maximale ruwvoeropname</t>
  </si>
  <si>
    <t>Er is nog ruimte voor</t>
  </si>
  <si>
    <t>VW</t>
  </si>
  <si>
    <t>Totaal ds opname</t>
  </si>
  <si>
    <t>Krachtvoer</t>
  </si>
  <si>
    <t>variabel</t>
  </si>
  <si>
    <t>Voederwaarde per kg ds</t>
  </si>
  <si>
    <t>Maximale ds opname</t>
  </si>
  <si>
    <t>VZ waarde</t>
  </si>
  <si>
    <t>Re tot</t>
  </si>
  <si>
    <t>Opnamecapaciteit</t>
  </si>
  <si>
    <t>kg ds ruwvoer</t>
  </si>
  <si>
    <r>
      <t xml:space="preserve">Kg meetmelk uit ruwvoer </t>
    </r>
    <r>
      <rPr>
        <b/>
        <sz val="9"/>
        <color theme="1"/>
        <rFont val="Arial"/>
        <family val="2"/>
      </rPr>
      <t>(obv VEM</t>
    </r>
    <r>
      <rPr>
        <b/>
        <sz val="12"/>
        <color theme="1"/>
        <rFont val="Arial"/>
        <family val="2"/>
      </rPr>
      <t>)</t>
    </r>
  </si>
  <si>
    <r>
      <t xml:space="preserve">Kg meetmelk uit ruwvoer </t>
    </r>
    <r>
      <rPr>
        <b/>
        <sz val="9"/>
        <color theme="1"/>
        <rFont val="Arial"/>
        <family val="2"/>
      </rPr>
      <t>(obv VEM)</t>
    </r>
  </si>
  <si>
    <t>6000 kg melk</t>
  </si>
  <si>
    <t>7000 kg melk</t>
  </si>
  <si>
    <t>8000 kg melk</t>
  </si>
  <si>
    <t>9000 kg melk</t>
  </si>
  <si>
    <t>10000 kg melk</t>
  </si>
  <si>
    <t>jaarrond op stal</t>
  </si>
  <si>
    <t>weiden</t>
  </si>
  <si>
    <t>16,4 m3</t>
  </si>
  <si>
    <t>Jongvee</t>
  </si>
  <si>
    <t>Jouw bedrijf</t>
  </si>
  <si>
    <t>aantal koeien</t>
  </si>
  <si>
    <t>aantal pinken</t>
  </si>
  <si>
    <t>aantal kalveren</t>
  </si>
  <si>
    <t>m3 mest in put</t>
  </si>
  <si>
    <t>Totaal mest in put</t>
  </si>
  <si>
    <t>Mest in put</t>
  </si>
  <si>
    <t>Aantal m3 op maisland</t>
  </si>
  <si>
    <r>
      <t>19,3 m</t>
    </r>
    <r>
      <rPr>
        <b/>
        <sz val="8"/>
        <color theme="1"/>
        <rFont val="Arial"/>
        <family val="2"/>
      </rPr>
      <t>3</t>
    </r>
  </si>
  <si>
    <t>Hoera   Het is gelukt   !!</t>
  </si>
  <si>
    <t>gemiddeld</t>
  </si>
  <si>
    <t>g/kgds</t>
  </si>
  <si>
    <t>kg meetmelk per ha uit aangekocht voer</t>
  </si>
  <si>
    <t>kg meetmelk uit ruwvoer/koe/jr.</t>
  </si>
  <si>
    <t>kg meetmelk per ha uit zelf geteeld voer</t>
  </si>
  <si>
    <r>
      <t>Totaal aankoop krachtvoer,</t>
    </r>
    <r>
      <rPr>
        <b/>
        <sz val="8"/>
        <rFont val="Arial"/>
        <family val="2"/>
      </rPr>
      <t>incl dk en jv</t>
    </r>
  </si>
  <si>
    <t>aantal ha</t>
  </si>
  <si>
    <t>m3 mest /ha</t>
  </si>
  <si>
    <t>Vogelakker</t>
  </si>
  <si>
    <t>Patrijzenrand</t>
  </si>
  <si>
    <t>Natuurvriendelijke oever</t>
  </si>
  <si>
    <t>Kruidenrijk grasland</t>
  </si>
  <si>
    <t>Houtsingel</t>
  </si>
  <si>
    <t>A.</t>
  </si>
  <si>
    <t xml:space="preserve">B. </t>
  </si>
  <si>
    <t xml:space="preserve">C. </t>
  </si>
  <si>
    <t>D.</t>
  </si>
  <si>
    <t>E.</t>
  </si>
  <si>
    <t>Agrarisch Natuurbeheer</t>
  </si>
  <si>
    <t>De onderstaande pakketten zijn af te sluiten voor een termijn van 6 jaar</t>
  </si>
  <si>
    <t>De vergoedingen staan vermeld bij de pakket omschrijving</t>
  </si>
  <si>
    <t>eff.os per m3</t>
  </si>
  <si>
    <t>tot</t>
  </si>
  <si>
    <t>Totaal aanvoer via mest</t>
  </si>
  <si>
    <t>kg effect os</t>
  </si>
  <si>
    <t>3. Berekening jaarlijks opbouw aan organische stof door gewassen</t>
  </si>
  <si>
    <t>1e jaar</t>
  </si>
  <si>
    <t>2e  jaar</t>
  </si>
  <si>
    <t>3e jaar en ouder</t>
  </si>
  <si>
    <t>Groenbemester</t>
  </si>
  <si>
    <t>eff os</t>
  </si>
  <si>
    <t>Totaal opbouw per jaar</t>
  </si>
  <si>
    <t>Totaal mest en gewas</t>
  </si>
  <si>
    <t xml:space="preserve"> kg effec os</t>
  </si>
  <si>
    <t>Per ha aanvoer en opbouw</t>
  </si>
  <si>
    <t>Per ha afbraak</t>
  </si>
  <si>
    <t>Netto aanvoer en opbouw/ha</t>
  </si>
  <si>
    <t>Op je bedrijf zijn mogelijkheden voor agrarisch natuurbeheer</t>
  </si>
  <si>
    <t>waarvan patrijzenrand</t>
  </si>
  <si>
    <t>Inkomsten</t>
  </si>
  <si>
    <t>Uitgaven</t>
  </si>
  <si>
    <t>Omzet en aanwas</t>
  </si>
  <si>
    <t xml:space="preserve">kale melkprijs </t>
  </si>
  <si>
    <t>geleverde kg melk</t>
  </si>
  <si>
    <t>vet %</t>
  </si>
  <si>
    <t>eiwit %</t>
  </si>
  <si>
    <t>toeslag weiden &gt;720 uur</t>
  </si>
  <si>
    <t>Biodiversiviteits Monitor</t>
  </si>
  <si>
    <t>Productie Koe/jr:</t>
  </si>
  <si>
    <t>Totaal melkgeld</t>
  </si>
  <si>
    <t>aantal behaalde  punten</t>
  </si>
  <si>
    <t>per gemidd aanw koe</t>
  </si>
  <si>
    <t>aantal kalvingen</t>
  </si>
  <si>
    <t>Benodigd voor vervanging</t>
  </si>
  <si>
    <t>Voor verkoop</t>
  </si>
  <si>
    <t>Aantal verkochte koeien</t>
  </si>
  <si>
    <t>Omzet en aanwas totaal</t>
  </si>
  <si>
    <t>prijs/stuk</t>
  </si>
  <si>
    <t xml:space="preserve">Bouwvoor </t>
  </si>
  <si>
    <t xml:space="preserve">4. Conclusie </t>
  </si>
  <si>
    <t>Zandgrond (30 cm zwart) GWT 4-5, deels 3, org stof gehalte gemiddeld 3,5 %</t>
  </si>
  <si>
    <t>Afmeting huiskavel 500 meter breed en 1000 meter lang</t>
  </si>
  <si>
    <t>Aan een zijde beek , deels ingericht als EVZ</t>
  </si>
  <si>
    <t>Alle grond fosfaat neutraalvoor mestwetgeving</t>
  </si>
  <si>
    <r>
      <t xml:space="preserve">Door de zware financiering is het nog te besteden budget beperkt: er mag nog maximaal </t>
    </r>
    <r>
      <rPr>
        <sz val="14"/>
        <color theme="1"/>
        <rFont val="Arial"/>
        <family val="2"/>
      </rPr>
      <t xml:space="preserve">€ </t>
    </r>
    <r>
      <rPr>
        <b/>
        <sz val="14"/>
        <color theme="1"/>
        <rFont val="Arial"/>
        <family val="2"/>
      </rPr>
      <t>450.000</t>
    </r>
    <r>
      <rPr>
        <b/>
        <sz val="11"/>
        <color theme="1"/>
        <rFont val="Arial"/>
        <family val="2"/>
      </rPr>
      <t xml:space="preserve"> </t>
    </r>
    <r>
      <rPr>
        <sz val="11"/>
        <color theme="1"/>
        <rFont val="Arial"/>
        <family val="2"/>
      </rPr>
      <t xml:space="preserve">uitgegeven worden </t>
    </r>
  </si>
  <si>
    <t>EINDOPDRACHT</t>
  </si>
  <si>
    <t xml:space="preserve">Periode 3 </t>
  </si>
  <si>
    <t>4 sleufsio's met voldoende opslag voor ruwvoer voor genoemde dieraantallen</t>
  </si>
  <si>
    <t>Melkstal 2*9 zij aan zij. Melklokaal met tank 14000 liter</t>
  </si>
  <si>
    <t>Er bestaat de mogelijkheid om vee te weiden op 30 ha SBB gronden.  1 mei - 1 november met een veebezetting van 1,5 GVE/ha. Kosten €1,- per GVE/dag. Grond behoort niet tot bedrijfsoppervlakte</t>
  </si>
  <si>
    <t>In deze opdracht ga je een bedrijf opstarten en vormgeven binnen de gestelde randvoorwaarden.</t>
  </si>
  <si>
    <t>Je maakt binnen de gestelde randvoorwaarden keuzes om uiteindelijk een zo hoog mogelijk saldo te behalen.</t>
  </si>
  <si>
    <t>Wanneer je denkt dat jouw versie klaar is, lever je deze opdracht in.</t>
  </si>
  <si>
    <t>Na goedkeuring ga je in een groepje van drie de koppen bij elkaar steken om uiteindelijk met z'n drieen een definitieve versie in te leveren.</t>
  </si>
  <si>
    <t>Deze versie presenteer je aan je klasgenoten en aan de docenten. Hierbij moet je de gemaakte keuzes kunnen onderbouwen en verdedigen.</t>
  </si>
  <si>
    <t>Uiteraard valt een mooie beker te winnen en natuurlijk eeuwige roem !!</t>
  </si>
  <si>
    <t>Je individuele opdracht en ook de groepsopdracht worden beoordeeld en tellen mee voor deze IBS.</t>
  </si>
  <si>
    <t>Dit excel bestaat uit verschillende tab-bladen die met elkaar gekoppeld zijn</t>
  </si>
  <si>
    <t xml:space="preserve">Vul alleen de </t>
  </si>
  <si>
    <t>cellen in en niet de</t>
  </si>
  <si>
    <t>hier staan formules in, die meestal niet beveiligd zijn.</t>
  </si>
  <si>
    <t xml:space="preserve">Mocht je toch in een oranje cel iets ingevuld hebben, gebruik dan </t>
  </si>
  <si>
    <t>linksboven in de werkbalk. Wanneer dat niet lukt,</t>
  </si>
  <si>
    <t>moet je in een nieuw blanco excel beginnen.</t>
  </si>
  <si>
    <t>Melk Fosfaat Melkgeld</t>
  </si>
  <si>
    <t>Ruwvoerpositie</t>
  </si>
  <si>
    <t>Rantsoen melkvee</t>
  </si>
  <si>
    <t>D</t>
  </si>
  <si>
    <t>Mestberekeningen</t>
  </si>
  <si>
    <t>E</t>
  </si>
  <si>
    <t>Os balans</t>
  </si>
  <si>
    <t xml:space="preserve">F. </t>
  </si>
  <si>
    <t>Agr. Natuurbeheer</t>
  </si>
  <si>
    <t xml:space="preserve">G. </t>
  </si>
  <si>
    <t>Biodiv. Monitor</t>
  </si>
  <si>
    <t>H</t>
  </si>
  <si>
    <t>Saldo</t>
  </si>
  <si>
    <t>De verschillende tab-bladeren:</t>
  </si>
  <si>
    <t xml:space="preserve">Hier maak je een keuze mbt dieraantallen, melkproductie niveau en fosfaat </t>
  </si>
  <si>
    <t>Hier bereken je hoe je de grond gaat gebruiken, en voer je het ruwvoerrantsoen in</t>
  </si>
  <si>
    <t>Hier bereken je het rantsoen voor het mellkvee uitgebreid, en summier voor de droge koeien en het jongvee</t>
  </si>
  <si>
    <t>Hier bereken je mestoverschot en kunstmestruimte</t>
  </si>
  <si>
    <t>Hier bereken je hoeveel os je per jaar opbouwt</t>
  </si>
  <si>
    <t>Hier bereken je hoeveel punten je scoort met de BDM en de eventuele extra te verdienen bonus</t>
  </si>
  <si>
    <t>Hier komen de opbrengsten en uitgaven uit de verschillende tabbladeren bij elkaar en zie je wat de effecten van je keuzes zijn op het saldo</t>
  </si>
  <si>
    <t>Let Op !!</t>
  </si>
  <si>
    <t>Werk in de volgorde zoals hierboven beschreven (dus van A naar H)</t>
  </si>
  <si>
    <r>
      <t xml:space="preserve">Het groepje wat uiteindelijk het hoogste (en goed onderbouwde) saldo weet te behalen, mag zich een jaar lang </t>
    </r>
    <r>
      <rPr>
        <b/>
        <sz val="16"/>
        <color theme="1"/>
        <rFont val="Arial"/>
        <family val="2"/>
      </rPr>
      <t xml:space="preserve">de </t>
    </r>
    <r>
      <rPr>
        <b/>
        <sz val="20"/>
        <color theme="1"/>
        <rFont val="Arial"/>
        <family val="2"/>
      </rPr>
      <t>Saldo Koning van Helicon Boxtel</t>
    </r>
    <r>
      <rPr>
        <sz val="20"/>
        <color theme="1"/>
        <rFont val="Arial"/>
        <family val="2"/>
      </rPr>
      <t xml:space="preserve"> </t>
    </r>
    <r>
      <rPr>
        <sz val="16"/>
        <color theme="1"/>
        <rFont val="Arial"/>
        <family val="2"/>
      </rPr>
      <t>noemen</t>
    </r>
  </si>
  <si>
    <t>Extra</t>
  </si>
  <si>
    <t>Aantallen dieren</t>
  </si>
  <si>
    <t>Waarvan stierkalveren</t>
  </si>
  <si>
    <t>Waarvan vaarskalveren</t>
  </si>
  <si>
    <t>Verschillende cellen hebben een notitie</t>
  </si>
  <si>
    <t>met daarin vaak extra info of verklaring.</t>
  </si>
  <si>
    <t>Bruto melkgeld bedrijf per jaar op basis van kale melkprijs, excl. toeslagen</t>
  </si>
  <si>
    <t>Brabantse Biodiversiteitsmonitor Melkveehouderij</t>
  </si>
  <si>
    <t>Met deze meting krijg je inzicht hoe je bedrijf scoort op het gebied van biodiversiteit</t>
  </si>
  <si>
    <t>Wanneer je een hoge score weet te behalen, vertaalt zich dat in een financiele bonus</t>
  </si>
  <si>
    <t>De gevraagde kengetallen kun je halen uit reeds eerder gemaakte berekeningen of uitgangspunten</t>
  </si>
  <si>
    <t>Indicator en doel</t>
  </si>
  <si>
    <t>% blijvend grasland</t>
  </si>
  <si>
    <t>&gt; 70 %</t>
  </si>
  <si>
    <t>&gt; 80 %</t>
  </si>
  <si>
    <t>&gt; 60 %</t>
  </si>
  <si>
    <t>&gt; 50 %</t>
  </si>
  <si>
    <t>&gt; 65 %</t>
  </si>
  <si>
    <t>&gt; 55 %</t>
  </si>
  <si>
    <t>&lt; 150 kg N</t>
  </si>
  <si>
    <t xml:space="preserve">Score </t>
  </si>
  <si>
    <t>krachtvoer per droogstaande koe</t>
  </si>
  <si>
    <t>(randenbeheer, vogelakkers,</t>
  </si>
  <si>
    <t>landschapselementen)</t>
  </si>
  <si>
    <t>&gt; 25 %</t>
  </si>
  <si>
    <t>&gt;15 %</t>
  </si>
  <si>
    <t>&gt;5 %</t>
  </si>
  <si>
    <t>&gt; 1 %</t>
  </si>
  <si>
    <t>&gt; 30 %</t>
  </si>
  <si>
    <t>&gt; 15 %</t>
  </si>
  <si>
    <t>&gt; 5 %</t>
  </si>
  <si>
    <t>(vlakdekkend)</t>
  </si>
  <si>
    <t>&lt; 150</t>
  </si>
  <si>
    <t>Gram ruw eiwit / kg ds MK-rantsoen</t>
  </si>
  <si>
    <t>&lt; 155</t>
  </si>
  <si>
    <t>&lt; 160</t>
  </si>
  <si>
    <t>Gebruik N-kunstmest per ha</t>
  </si>
  <si>
    <t>Geen</t>
  </si>
  <si>
    <t>&lt; 50 kg N</t>
  </si>
  <si>
    <t>&lt; 100 kg N</t>
  </si>
  <si>
    <t>Uw</t>
  </si>
  <si>
    <t>Score</t>
  </si>
  <si>
    <t>Punten</t>
  </si>
  <si>
    <t>Totaal aantal punten</t>
  </si>
  <si>
    <r>
      <rPr>
        <b/>
        <sz val="12"/>
        <color rgb="FFFF0000"/>
        <rFont val="Arial"/>
        <family val="2"/>
      </rPr>
      <t>Let op !</t>
    </r>
    <r>
      <rPr>
        <sz val="10"/>
        <color theme="1"/>
        <rFont val="Arial"/>
        <family val="2"/>
      </rPr>
      <t xml:space="preserve">  Deze versie is aangepast aan deze opdracht en wijkt af van de  "originele" .</t>
    </r>
  </si>
  <si>
    <t>GLB</t>
  </si>
  <si>
    <t>Organische stof opbouw</t>
  </si>
  <si>
    <t>waarvan grasland voor maaien</t>
  </si>
  <si>
    <t>waarvan grasland beweiding</t>
  </si>
  <si>
    <t>Aantal ha Vogelakker</t>
  </si>
  <si>
    <t>Aantal ha Patrijzenrand</t>
  </si>
  <si>
    <t>Aantal ha Natuurvriendelijke over</t>
  </si>
  <si>
    <t>Aantal ha Kruidenrijk grasland</t>
  </si>
  <si>
    <t>Aantal ha Houtsingel</t>
  </si>
  <si>
    <t xml:space="preserve">Totaal ha </t>
  </si>
  <si>
    <t>Beheervergoeding</t>
  </si>
  <si>
    <t>Ha</t>
  </si>
  <si>
    <t xml:space="preserve">  Let Op ! Corrigeer opp in tabblad A</t>
  </si>
  <si>
    <t>Verleasde fosfaatrechten</t>
  </si>
  <si>
    <t>prijs per kg</t>
  </si>
  <si>
    <t>ptn</t>
  </si>
  <si>
    <t>Aantal ha voor betalingsrechten</t>
  </si>
  <si>
    <t>Totale Bruto Inkomsten</t>
  </si>
  <si>
    <t>Kosten</t>
  </si>
  <si>
    <t>Pacht</t>
  </si>
  <si>
    <t>Inschaarkosten/jr</t>
  </si>
  <si>
    <t>Inschaarkosten SBB</t>
  </si>
  <si>
    <t>extra inzet aan FTE</t>
  </si>
  <si>
    <t>kosten 1 FTE</t>
  </si>
  <si>
    <t>Prijs /kg</t>
  </si>
  <si>
    <t>Investering</t>
  </si>
  <si>
    <t>Jaarkosten</t>
  </si>
  <si>
    <t>Voer</t>
  </si>
  <si>
    <t>ruwvoer aankoop</t>
  </si>
  <si>
    <t>Tekort aan ruwvoer</t>
  </si>
  <si>
    <t>Tekort oplossen door aankoop</t>
  </si>
  <si>
    <t>ha snijmais</t>
  </si>
  <si>
    <t>ha gras op stam</t>
  </si>
  <si>
    <t>gesealde pakken</t>
  </si>
  <si>
    <t>hooi grote pakken</t>
  </si>
  <si>
    <t>prijs</t>
  </si>
  <si>
    <t>of</t>
  </si>
  <si>
    <t>Totaal aan aankoop ruwvoer</t>
  </si>
  <si>
    <t>kg krachtvoer met gemiddeld aan gram re</t>
  </si>
  <si>
    <t xml:space="preserve"> gram re</t>
  </si>
  <si>
    <t>met</t>
  </si>
  <si>
    <t>IBS Optimaliseren van de bedrijfsvoering 3</t>
  </si>
  <si>
    <t>Dat betekent dat sommige waarden die je in het ene tab-blad invult, direct doorberekend worden in volgende tab-bladeren</t>
  </si>
  <si>
    <t>Hier kun je een keuze maken voor deelname aan Agr. Natuurbeheer</t>
  </si>
  <si>
    <t>Beregeningspomp met ondergrondse beregeningsleiding met hydranten</t>
  </si>
  <si>
    <t>Huidig grondgebruik. Naar eigen inzicht in te delen</t>
  </si>
  <si>
    <t>Toelichting op gemaakte keuzes</t>
  </si>
  <si>
    <t>Aankoop vee</t>
  </si>
  <si>
    <t>Aankoop machnes</t>
  </si>
  <si>
    <t>Dieraantallen, fosfaatrechten en melkproductie niveau</t>
  </si>
  <si>
    <t>krachtvoer aankoop</t>
  </si>
  <si>
    <t>prijs/kg</t>
  </si>
  <si>
    <t>per liter melk</t>
  </si>
  <si>
    <t>per koe/jr</t>
  </si>
  <si>
    <t>Bemestings en gewasbesch</t>
  </si>
  <si>
    <t>Zaaizaad en pootgoed</t>
  </si>
  <si>
    <t>Stro</t>
  </si>
  <si>
    <t>Zaagsel</t>
  </si>
  <si>
    <t>Reinigingsmiddelen</t>
  </si>
  <si>
    <t>Water</t>
  </si>
  <si>
    <t>Afrastering</t>
  </si>
  <si>
    <t>Afdekking ruwvoeropslag</t>
  </si>
  <si>
    <t>Elektriciteit</t>
  </si>
  <si>
    <t>Gezondheidszorg</t>
  </si>
  <si>
    <t>Inseminatiekosten</t>
  </si>
  <si>
    <t>MPR</t>
  </si>
  <si>
    <t>Scheren</t>
  </si>
  <si>
    <t>Klauwbekappen</t>
  </si>
  <si>
    <t>aankoop kunstmest</t>
  </si>
  <si>
    <t>Max. kg Kas per ha grasland</t>
  </si>
  <si>
    <t>Aankoop kunstmest</t>
  </si>
  <si>
    <t>kg P2O5</t>
  </si>
  <si>
    <t>kg Diversen</t>
  </si>
  <si>
    <t>Totaal kosten kunstmest</t>
  </si>
  <si>
    <t>aankoop gewasbeschermingsmiddelen</t>
  </si>
  <si>
    <t>aantal ha snijmais</t>
  </si>
  <si>
    <t>Aantal ha grasland vernieuwing/jr</t>
  </si>
  <si>
    <t>kg graszaad/ha</t>
  </si>
  <si>
    <t>kosten per kg graszaad</t>
  </si>
  <si>
    <t>Totaal kosten</t>
  </si>
  <si>
    <t>Loonwerk</t>
  </si>
  <si>
    <t>maisland</t>
  </si>
  <si>
    <t>ploegen</t>
  </si>
  <si>
    <t>zaaiklaar leggen</t>
  </si>
  <si>
    <t>zaaien</t>
  </si>
  <si>
    <t>gewasbescherming</t>
  </si>
  <si>
    <t>kosten per ha</t>
  </si>
  <si>
    <t>hakselen</t>
  </si>
  <si>
    <t>aantal ha totaal</t>
  </si>
  <si>
    <t>Benodigd kg ds graskuil</t>
  </si>
  <si>
    <t>Kg ds per snede</t>
  </si>
  <si>
    <t>Aantal ha in te kuilen</t>
  </si>
  <si>
    <t>Loonweerkkosten per ha in te kuilen</t>
  </si>
  <si>
    <t>Totale loonwerk kosten inkuilen gras</t>
  </si>
  <si>
    <t>Totale loonwerkkosten maisland</t>
  </si>
  <si>
    <t>Loonwerkkosten maisland ha</t>
  </si>
  <si>
    <t>graslandvernieuwing</t>
  </si>
  <si>
    <t>loonwerkkosten doorzaaien</t>
  </si>
  <si>
    <t>aantal ha doorzaai per jaar</t>
  </si>
  <si>
    <t>loonwerkkosten grasland herinzaai</t>
  </si>
  <si>
    <t>aantal ha herinzaai per jaar</t>
  </si>
  <si>
    <t>Tot. Loonwerkkosten graslandvernieuwing</t>
  </si>
  <si>
    <t>Drijfmest uitrijden</t>
  </si>
  <si>
    <t>aantal m3 uit te rijden</t>
  </si>
  <si>
    <t>Af: afvoer mest</t>
  </si>
  <si>
    <t>Uit terijden mest</t>
  </si>
  <si>
    <t>kosten per m3</t>
  </si>
  <si>
    <t>Totaal loonwerkkosten</t>
  </si>
  <si>
    <t>Saldo minus loonwerkkosten</t>
  </si>
  <si>
    <t>Dat doe je in eerste instantie alleen. Je maakt twee versies met uiteen lopende insteek.</t>
  </si>
  <si>
    <t>Mest</t>
  </si>
  <si>
    <t>Kosten afvoer mest: aantal m3</t>
  </si>
  <si>
    <t>Kosten per m3</t>
  </si>
  <si>
    <r>
      <t xml:space="preserve">Saldo Berekening   </t>
    </r>
    <r>
      <rPr>
        <b/>
        <sz val="12"/>
        <color rgb="FFFF0000"/>
        <rFont val="Arial"/>
        <family val="2"/>
      </rPr>
      <t xml:space="preserve">  Let op ! Deze saldo berekening wijkt af van de manier zoals je die bij economie hebt geleerd, maar is nodig om een beter vergelijk te kunnen maken</t>
    </r>
  </si>
  <si>
    <t>In de ze kolom kun je per onderdeel je keuze motiveren en toelichten</t>
  </si>
  <si>
    <t>etc etc</t>
  </si>
  <si>
    <t>Opname kg ds ruwvoer</t>
  </si>
  <si>
    <t>kg ds per dag</t>
  </si>
  <si>
    <t>Totaal ruwvoer geproduceerd</t>
  </si>
  <si>
    <t>kg ds per jaar aan ruwvoer nodig</t>
  </si>
  <si>
    <t>kosten maiszaad /ha; onderzaai en groenbemester</t>
  </si>
  <si>
    <t>bij jaarrond opstal</t>
  </si>
  <si>
    <t>bij jaarrond op stal</t>
  </si>
  <si>
    <t>Aan te kopen rechten</t>
  </si>
  <si>
    <t>Deze berekening moet je deels  zelf vorm geven aan de hand van de berekende kengetallen en uitgangspunten</t>
  </si>
  <si>
    <t>B Weidegang &gt;720 uur:</t>
  </si>
  <si>
    <t>toeslag Biologisch</t>
  </si>
  <si>
    <t>Vervangingspercentage loopt op met stijgen van de productie: &lt; 7000 l/mk 20 %; 7000- 8000 l/mk 25 %;  8000-10000 l/mk 28%;  &gt;10.000 l/mk 30%</t>
  </si>
  <si>
    <t>De manier van berekenen wijkt af van die je tijdens economie hebt geleerd. Maar is nodig om tot een goed vergelijk te kunnen komen tussen de verschillende versies</t>
  </si>
  <si>
    <t>https://www.youtube.com/watch?v=0BoUvsRHo7w&amp;feature=emb_rel_end</t>
  </si>
  <si>
    <t>Bekijk filmpje door onderstaande link te copieren:</t>
  </si>
  <si>
    <t>https://www.youtube.com/watch?v=H8GQk3QwTo4&amp;feature=emb_rel_end</t>
  </si>
  <si>
    <t>http://biodiversiteitsmonitormelkveehouderij.nl/video.html</t>
  </si>
  <si>
    <t>Bekijk filmpjes over de Brabantse Biodiversiteitsmonitor Melkveehouderij:</t>
  </si>
  <si>
    <t>en</t>
  </si>
  <si>
    <t>Nette erfverharding</t>
  </si>
  <si>
    <t>Beregeningsput met pomphuis en pomp (80 m3/uur)</t>
  </si>
  <si>
    <t>Dieren worden aangekocht tegen reele marktprijzen: mk 1950, pinken 1000, en kalveren 300 euro per stuk</t>
  </si>
  <si>
    <t>Verhuur van fosfaatrechten is niet mogelijk. Overschot aan fosfaatrechten heeft dus in saldo geen waarde</t>
  </si>
  <si>
    <t>Er is 50 ha eigen land. Daarnaast bestaat de mogelijkheid om 10 ha land bij te pachten a €800 per ha. Grond verpachten (eenjarig) is mogelijk tegen € 1250 per ha waarbij betalingsrechten en mestplaatsingruimte komen te vervallen</t>
  </si>
  <si>
    <t>Keuze van aanschaf van (2e hands) machines is vrij, rekening houdend met budget.Geen extra krediet. Reele prijzen voor machines hanteren(onderbouwen)</t>
  </si>
  <si>
    <t>Er kan deelgenomen worden aan de Provinciale biodiversiteitsmonitor met een vergoeding van max 5.000 euro per bedrijf.</t>
  </si>
  <si>
    <t>Omzet en aanwas per koe per jaar (aanwas = 0)</t>
  </si>
  <si>
    <t>kg meetm/jr</t>
  </si>
  <si>
    <t>kg mm/ha</t>
  </si>
  <si>
    <t>Uit te rijden per ha grasland</t>
  </si>
  <si>
    <t>Weidemest per ha</t>
  </si>
  <si>
    <t>m3 in weide</t>
  </si>
  <si>
    <t>Totale voerkosten (alleen aangekocht voer)</t>
  </si>
  <si>
    <t>Uitbesteden van jongvee is mogelijk a € 2,50 pdpd (incl fosfaatrechten)</t>
  </si>
  <si>
    <t>! FTE kost op jaarbasis € 48000,- De kosten van arbeid worden met saldo verrekend.</t>
  </si>
  <si>
    <t>Melkproductie, fosfaatrechten en melkgeld 2023</t>
  </si>
  <si>
    <t>Levend geboren kalveren</t>
  </si>
  <si>
    <t>Aangepast melkuitbetaling en kalveren</t>
  </si>
  <si>
    <t>Berekenen onderhoudsvoer</t>
  </si>
  <si>
    <t>Aantal mk</t>
  </si>
  <si>
    <t>Aantal Pi</t>
  </si>
  <si>
    <t>Aantal ka</t>
  </si>
  <si>
    <t>Onderhoud</t>
  </si>
  <si>
    <t>KVEM/jr</t>
  </si>
  <si>
    <t>Totaal nodig voor onderhoud en groei jv</t>
  </si>
  <si>
    <t>Totaal nodig voor meetmelkprod/jr</t>
  </si>
  <si>
    <t xml:space="preserve">Totaal nodig </t>
  </si>
  <si>
    <t>KVEM/r</t>
  </si>
  <si>
    <t>Percentage van voer waar melk van wordt gemaakt</t>
  </si>
  <si>
    <t>Percentage van voer nodig voor onderhoud</t>
  </si>
  <si>
    <t>VEM/kgds</t>
  </si>
  <si>
    <t>KVEM</t>
  </si>
  <si>
    <r>
      <t xml:space="preserve">C Save the Planet:  </t>
    </r>
    <r>
      <rPr>
        <sz val="10"/>
        <rFont val="Arial"/>
        <family val="2"/>
      </rPr>
      <t xml:space="preserve">weidegang &gt;1200 uur,  &gt;65% eiwit van eigen land , </t>
    </r>
  </si>
  <si>
    <t>OS opbouw &gt; 3000 kg per ha , en  &gt;60 % blijv. grasland</t>
  </si>
  <si>
    <t>€0,12 extra per liter</t>
  </si>
  <si>
    <r>
      <t>A Jaarrond alles op stal:</t>
    </r>
    <r>
      <rPr>
        <sz val="10"/>
        <rFont val="Arial"/>
        <family val="2"/>
      </rPr>
      <t xml:space="preserve">                                                                                                                           </t>
    </r>
  </si>
  <si>
    <t xml:space="preserve"> Kale melkprijs RFC</t>
  </si>
  <si>
    <t xml:space="preserve">Er kan deelgenomen worden aan agr. Natuurbeheer met ha-vergoeding tot ruim € 4200 </t>
  </si>
  <si>
    <t xml:space="preserve">Betalingsrechten moeten worden mee genomen in de saldo berekening op basis van de score  "Zilver" </t>
  </si>
  <si>
    <t>Dat betekent € 360 per ha voor de eerste 40 ha, daarboven € 320 per ha. Geen  SBB grond !!</t>
  </si>
  <si>
    <t>Agr. Natuurbeheer:</t>
  </si>
  <si>
    <t>Vem/kg ds</t>
  </si>
  <si>
    <t>170/220/230</t>
  </si>
  <si>
    <t>Org. Stof gehalte van 3,0 % gemiddeld over de hele huiskavel</t>
  </si>
  <si>
    <r>
      <t xml:space="preserve">Verdere details kun je vinden op </t>
    </r>
    <r>
      <rPr>
        <b/>
        <sz val="16"/>
        <color theme="8"/>
        <rFont val="Arial"/>
        <family val="2"/>
      </rPr>
      <t>w</t>
    </r>
  </si>
  <si>
    <t>CO2 - equivalenten / liter melk</t>
  </si>
  <si>
    <t>Apart berekenen in Methaan Monitor</t>
  </si>
  <si>
    <t>&lt;800</t>
  </si>
  <si>
    <t>900-800</t>
  </si>
  <si>
    <t>1000-900</t>
  </si>
  <si>
    <t>1100-1000</t>
  </si>
  <si>
    <t>&gt; 3750 kg ds</t>
  </si>
  <si>
    <t>&gt; 3250 kg ds</t>
  </si>
  <si>
    <t>&gt; 2750 kg ds</t>
  </si>
  <si>
    <t>&gt;2250</t>
  </si>
  <si>
    <t>toeslag Save the planet</t>
  </si>
  <si>
    <t>Basis bij meer dan 400 punten</t>
  </si>
  <si>
    <t>Vergoeding op basis van behaalde punten</t>
  </si>
  <si>
    <t>Totaal Vergoeding</t>
  </si>
  <si>
    <t>Vergoeding bij zilver</t>
  </si>
  <si>
    <t>Toeslag eerste 40 ha</t>
  </si>
  <si>
    <t>Aantal ha voor GLB</t>
  </si>
  <si>
    <t>GLB toeslag</t>
  </si>
  <si>
    <t>bedrijf</t>
  </si>
  <si>
    <t>per koe</t>
  </si>
  <si>
    <t>per liter</t>
  </si>
  <si>
    <t>Bedrijf</t>
  </si>
  <si>
    <t>Samenvatting</t>
  </si>
  <si>
    <t>Aantal stuks jongvee</t>
  </si>
  <si>
    <t>Aantal ha grond in gebruik</t>
  </si>
  <si>
    <t>waarvan gras</t>
  </si>
  <si>
    <t>waarvan diversen</t>
  </si>
  <si>
    <t>Dagproductie meetmelk</t>
  </si>
  <si>
    <t>Meetmelkproductie per koe per jaar</t>
  </si>
  <si>
    <t>Totale meetmelkprod/jaar bedrijf</t>
  </si>
  <si>
    <t>Percentage eigen ruwvoer</t>
  </si>
  <si>
    <t>Krachtvoer aankoop per jaar</t>
  </si>
  <si>
    <t>Ds opbrengst  per ha gemiddeld</t>
  </si>
  <si>
    <t>Aantal ha ruwvoeraankoop</t>
  </si>
  <si>
    <t>Gemmiddeld eiwit % krachtvoer</t>
  </si>
  <si>
    <t>Aantal melkkoeien incl droogstaande</t>
  </si>
  <si>
    <t>waarvan met aangekocht voer</t>
  </si>
  <si>
    <t>waarvan met eigen voer</t>
  </si>
  <si>
    <t>Kg meetmelk per kg benut fosfaatrecht</t>
  </si>
  <si>
    <t>Omzet en aanwas per koe/jr</t>
  </si>
  <si>
    <t>Voerefficientie melkoeien</t>
  </si>
  <si>
    <t>Voerefficientie al het vee</t>
  </si>
  <si>
    <t>Netto saldo org.stof per ha</t>
  </si>
  <si>
    <t>Percentage agr. Natuurbeheer</t>
  </si>
  <si>
    <t>CO2-equivalenten per l mmelk</t>
  </si>
  <si>
    <t>Mestafzetkosten</t>
  </si>
  <si>
    <t>Berekenen van de CO2 - equivalenten</t>
  </si>
  <si>
    <t>Hiervoor moet je het excel Methaanmonitor invoeren, het kan niet in dit excel ingevoegd worden</t>
  </si>
  <si>
    <t>Je voert alleen het rantsoen van de melkkoeien in; droge koeien en jongvee laat je buiten beschouwing</t>
  </si>
  <si>
    <t>Pas evt VEM, RE NDF en/of Zetmeel aan.</t>
  </si>
  <si>
    <t>Noteer de gevonden waarde aan CO2 in bij het tabblad Biodiversiteits Monitor</t>
  </si>
  <si>
    <t>Berekenen met Methaan-monitor in apart excel, zie ook volgend tabblad</t>
  </si>
  <si>
    <t>C02-equivalenten</t>
  </si>
  <si>
    <t>I.</t>
  </si>
  <si>
    <t>Hier staan de belangrijkste kengetallen op een rij</t>
  </si>
  <si>
    <t>Dit excel kan niet gekoppeld worden aan bovenstaande tab-bladeren en moet dus apart ingevuld worden.</t>
  </si>
  <si>
    <t>Ligboxenstal met 140 boxen voor grootvee, ziekenboeg en afkalfstal</t>
  </si>
  <si>
    <t>D Biologisch</t>
  </si>
  <si>
    <t>Competitie</t>
  </si>
  <si>
    <t>Na eerst individueel geexperimenteerd te hebben, gaan we werken in groepjes van 3 personen</t>
  </si>
  <si>
    <t>Per groepje hou je een presentatie waarbij je de gekozen uitgangspunten toelicht, vragen beantwoordt over de diverse kengetallen en waarde ervan beoordeelt.</t>
  </si>
  <si>
    <t>SALDO KONING 2024</t>
  </si>
  <si>
    <t>Het uiteindelijke per groepje berekende saldo dingt mee naar de titel " SALDOKONING 2024"  met een mooie prijs en eeuwige roem !!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</si>
</sst>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€&quot;\ * #,##0_ ;_ &quot;€&quot;\ * \-#,##0_ ;_ &quot;€&quot;\ * &quot;-&quot;_ ;_ @_ "/>
    <numFmt numFmtId="164" formatCode="&quot;€&quot;\ #,##0.00"/>
    <numFmt numFmtId="165" formatCode="&quot;€&quot;\ #,##0"/>
    <numFmt numFmtId="166" formatCode=";;;"/>
    <numFmt numFmtId="167" formatCode="0.0"/>
    <numFmt numFmtId="168" formatCode="#,##0.0"/>
    <numFmt numFmtId="169" formatCode="0.000"/>
    <numFmt numFmtId="170" formatCode="&quot;€&quot;\ #,##0.000"/>
    <numFmt numFmtId="171" formatCode="0_ ;[Red]\-0\ "/>
    <numFmt numFmtId="172" formatCode="0.0_ ;[Red]\-0.0\ "/>
    <numFmt numFmtId="173" formatCode="#,##0_ ;[Red]\-#,##0\ "/>
    <numFmt numFmtId="174" formatCode="0.0%"/>
    <numFmt numFmtId="175" formatCode="&quot;€&quot;\ #,##0.0000"/>
    <numFmt numFmtId="176" formatCode="#,##0_ ;\-#,##0\ "/>
  </numFmts>
  <fonts count="68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i/>
      <sz val="8"/>
      <color rgb="FFFF0000"/>
      <name val="Arial"/>
      <family val="2"/>
    </font>
    <font>
      <b/>
      <sz val="12"/>
      <color theme="1"/>
      <name val="Arial"/>
      <family val="2"/>
    </font>
    <font>
      <b/>
      <sz val="9"/>
      <color theme="1"/>
      <name val="Arial"/>
      <family val="2"/>
    </font>
    <font>
      <b/>
      <sz val="11"/>
      <color theme="1"/>
      <name val="Arial"/>
      <family val="2"/>
    </font>
    <font>
      <b/>
      <sz val="10"/>
      <color rgb="FFFF0000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b/>
      <sz val="14"/>
      <name val="Arial"/>
      <family val="2"/>
    </font>
    <font>
      <sz val="16"/>
      <color theme="1"/>
      <name val="Arial"/>
      <family val="2"/>
    </font>
    <font>
      <sz val="11"/>
      <color theme="1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8"/>
      <color theme="1"/>
      <name val="Arial"/>
      <family val="2"/>
    </font>
    <font>
      <b/>
      <sz val="26"/>
      <color theme="1"/>
      <name val="Arial"/>
      <family val="2"/>
    </font>
    <font>
      <i/>
      <sz val="14"/>
      <color theme="1"/>
      <name val="Arial"/>
      <family val="2"/>
    </font>
    <font>
      <b/>
      <sz val="8"/>
      <color theme="1"/>
      <name val="Arial"/>
      <family val="2"/>
    </font>
    <font>
      <b/>
      <sz val="1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6"/>
      <name val="Arial"/>
      <family val="2"/>
    </font>
    <font>
      <vertAlign val="subscript"/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vertAlign val="subscript"/>
      <sz val="12"/>
      <name val="Arial"/>
      <family val="2"/>
    </font>
    <font>
      <b/>
      <vertAlign val="subscript"/>
      <sz val="11"/>
      <name val="Arial"/>
      <family val="2"/>
    </font>
    <font>
      <b/>
      <sz val="16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i/>
      <sz val="9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i/>
      <sz val="9"/>
      <color theme="1"/>
      <name val="Arial"/>
      <family val="2"/>
    </font>
    <font>
      <b/>
      <sz val="10.5"/>
      <color theme="1"/>
      <name val="Arial"/>
      <family val="2"/>
    </font>
    <font>
      <i/>
      <vertAlign val="superscript"/>
      <sz val="9"/>
      <color indexed="8"/>
      <name val="Arial"/>
      <family val="2"/>
    </font>
    <font>
      <i/>
      <sz val="9"/>
      <color indexed="8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Arial"/>
      <family val="2"/>
    </font>
    <font>
      <b/>
      <sz val="14"/>
      <color rgb="FFFF0000"/>
      <name val="Arial"/>
      <family val="2"/>
    </font>
    <font>
      <b/>
      <sz val="12"/>
      <color rgb="FFFF0000"/>
      <name val="Arial"/>
      <family val="2"/>
    </font>
    <font>
      <sz val="12"/>
      <color theme="1"/>
      <name val="Arial"/>
      <family val="2"/>
    </font>
    <font>
      <i/>
      <sz val="10"/>
      <color rgb="FFFF0000"/>
      <name val="Arial"/>
      <family val="2"/>
    </font>
    <font>
      <b/>
      <i/>
      <sz val="9"/>
      <color rgb="FFFF0000"/>
      <name val="Arial"/>
      <family val="2"/>
    </font>
    <font>
      <sz val="11"/>
      <color rgb="FFFF0000"/>
      <name val="Arial"/>
      <family val="2"/>
    </font>
    <font>
      <b/>
      <sz val="11"/>
      <color rgb="FFFF0000"/>
      <name val="Arial"/>
      <family val="2"/>
    </font>
    <font>
      <b/>
      <sz val="16"/>
      <color theme="1"/>
      <name val="Arial"/>
      <family val="2"/>
    </font>
    <font>
      <sz val="12"/>
      <name val="Arial"/>
      <family val="2"/>
    </font>
    <font>
      <b/>
      <sz val="9"/>
      <color indexed="81"/>
      <name val="Tahoma"/>
      <charset val="1"/>
    </font>
    <font>
      <sz val="20"/>
      <color rgb="FFFF0000"/>
      <name val="Arial"/>
      <family val="2"/>
    </font>
    <font>
      <sz val="9"/>
      <color indexed="81"/>
      <name val="Tahoma"/>
      <charset val="1"/>
    </font>
    <font>
      <b/>
      <sz val="8"/>
      <name val="Arial"/>
      <family val="2"/>
    </font>
    <font>
      <b/>
      <sz val="20"/>
      <color theme="1"/>
      <name val="Arial"/>
      <family val="2"/>
    </font>
    <font>
      <sz val="20"/>
      <color theme="1"/>
      <name val="Arial"/>
      <family val="2"/>
    </font>
    <font>
      <b/>
      <sz val="16"/>
      <color theme="8"/>
      <name val="Arial"/>
      <family val="2"/>
    </font>
    <font>
      <sz val="24"/>
      <color theme="1"/>
      <name val="Bookman Old Style"/>
      <family val="1"/>
    </font>
    <font>
      <b/>
      <sz val="16"/>
      <color rgb="FFFF0000"/>
      <name val="Arial"/>
      <family val="2"/>
    </font>
    <font>
      <b/>
      <sz val="24"/>
      <color theme="1"/>
      <name val="Bookman Old Style"/>
      <family val="1"/>
    </font>
    <font>
      <b/>
      <i/>
      <sz val="8"/>
      <color theme="1"/>
      <name val="Arial"/>
      <family val="2"/>
    </font>
    <font>
      <b/>
      <sz val="22"/>
      <color theme="1"/>
      <name val="Arial"/>
      <family val="2"/>
    </font>
    <font>
      <i/>
      <sz val="10"/>
      <color theme="1"/>
      <name val="Arial"/>
      <family val="2"/>
    </font>
    <font>
      <b/>
      <i/>
      <sz val="14"/>
      <color theme="1"/>
      <name val="Arial"/>
      <family val="2"/>
    </font>
    <font>
      <b/>
      <i/>
      <sz val="10"/>
      <color theme="1"/>
      <name val="Arial"/>
      <family val="2"/>
    </font>
    <font>
      <b/>
      <i/>
      <sz val="14"/>
      <color rgb="FFFF0000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8" tint="0.79998168889431442"/>
        <bgColor indexed="64"/>
      </patternFill>
    </fill>
  </fills>
  <borders count="3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2">
    <xf numFmtId="0" fontId="0" fillId="0" borderId="0"/>
    <xf numFmtId="0" fontId="15" fillId="0" borderId="0"/>
  </cellStyleXfs>
  <cellXfs count="465">
    <xf numFmtId="0" fontId="0" fillId="0" borderId="0" xfId="0"/>
    <xf numFmtId="0" fontId="0" fillId="0" borderId="0" xfId="0" applyAlignment="1">
      <alignment horizontal="center"/>
    </xf>
    <xf numFmtId="0" fontId="4" fillId="0" borderId="0" xfId="0" applyFont="1"/>
    <xf numFmtId="0" fontId="1" fillId="0" borderId="0" xfId="0" applyFont="1" applyAlignment="1">
      <alignment horizontal="center"/>
    </xf>
    <xf numFmtId="0" fontId="1" fillId="0" borderId="0" xfId="0" applyFont="1"/>
    <xf numFmtId="0" fontId="6" fillId="0" borderId="0" xfId="0" applyFont="1"/>
    <xf numFmtId="0" fontId="0" fillId="2" borderId="0" xfId="0" applyFill="1"/>
    <xf numFmtId="0" fontId="7" fillId="0" borderId="0" xfId="0" applyFont="1"/>
    <xf numFmtId="0" fontId="8" fillId="0" borderId="0" xfId="0" applyFont="1"/>
    <xf numFmtId="0" fontId="0" fillId="3" borderId="0" xfId="0" applyFill="1"/>
    <xf numFmtId="0" fontId="9" fillId="0" borderId="0" xfId="0" applyFont="1"/>
    <xf numFmtId="0" fontId="9" fillId="0" borderId="0" xfId="0" applyFont="1" applyProtection="1">
      <protection locked="0"/>
    </xf>
    <xf numFmtId="1" fontId="10" fillId="0" borderId="0" xfId="0" applyNumberFormat="1" applyFont="1" applyProtection="1">
      <protection locked="0"/>
    </xf>
    <xf numFmtId="1" fontId="1" fillId="0" borderId="0" xfId="0" applyNumberFormat="1" applyFont="1"/>
    <xf numFmtId="0" fontId="0" fillId="4" borderId="0" xfId="0" applyFill="1"/>
    <xf numFmtId="0" fontId="0" fillId="4" borderId="0" xfId="0" applyFill="1" applyAlignment="1">
      <alignment horizontal="center"/>
    </xf>
    <xf numFmtId="0" fontId="0" fillId="5" borderId="0" xfId="0" applyFill="1"/>
    <xf numFmtId="0" fontId="6" fillId="0" borderId="0" xfId="0" applyFont="1" applyAlignment="1">
      <alignment horizontal="center"/>
    </xf>
    <xf numFmtId="0" fontId="0" fillId="6" borderId="0" xfId="0" applyFill="1"/>
    <xf numFmtId="0" fontId="0" fillId="7" borderId="0" xfId="0" applyFill="1"/>
    <xf numFmtId="0" fontId="0" fillId="8" borderId="0" xfId="0" applyFill="1"/>
    <xf numFmtId="0" fontId="11" fillId="0" borderId="0" xfId="0" applyFont="1"/>
    <xf numFmtId="0" fontId="12" fillId="0" borderId="0" xfId="0" applyFont="1"/>
    <xf numFmtId="0" fontId="0" fillId="9" borderId="0" xfId="0" applyFill="1"/>
    <xf numFmtId="0" fontId="0" fillId="10" borderId="0" xfId="0" applyFill="1"/>
    <xf numFmtId="0" fontId="0" fillId="7" borderId="2" xfId="0" applyFill="1" applyBorder="1"/>
    <xf numFmtId="0" fontId="0" fillId="7" borderId="3" xfId="0" applyFill="1" applyBorder="1"/>
    <xf numFmtId="0" fontId="0" fillId="7" borderId="4" xfId="0" applyFill="1" applyBorder="1"/>
    <xf numFmtId="0" fontId="0" fillId="8" borderId="4" xfId="0" applyFill="1" applyBorder="1"/>
    <xf numFmtId="0" fontId="0" fillId="6" borderId="4" xfId="0" applyFill="1" applyBorder="1"/>
    <xf numFmtId="0" fontId="0" fillId="11" borderId="0" xfId="0" applyFill="1"/>
    <xf numFmtId="0" fontId="0" fillId="12" borderId="0" xfId="0" applyFill="1"/>
    <xf numFmtId="0" fontId="0" fillId="13" borderId="0" xfId="0" applyFill="1"/>
    <xf numFmtId="0" fontId="0" fillId="12" borderId="1" xfId="0" applyFill="1" applyBorder="1"/>
    <xf numFmtId="0" fontId="14" fillId="9" borderId="0" xfId="0" applyFont="1" applyFill="1"/>
    <xf numFmtId="0" fontId="14" fillId="7" borderId="2" xfId="0" applyFont="1" applyFill="1" applyBorder="1"/>
    <xf numFmtId="0" fontId="13" fillId="9" borderId="0" xfId="0" applyFont="1" applyFill="1"/>
    <xf numFmtId="0" fontId="16" fillId="9" borderId="0" xfId="0" applyFont="1" applyFill="1"/>
    <xf numFmtId="0" fontId="0" fillId="9" borderId="1" xfId="0" applyFill="1" applyBorder="1"/>
    <xf numFmtId="0" fontId="14" fillId="4" borderId="0" xfId="0" applyFont="1" applyFill="1"/>
    <xf numFmtId="0" fontId="0" fillId="14" borderId="0" xfId="0" applyFill="1"/>
    <xf numFmtId="0" fontId="0" fillId="14" borderId="1" xfId="0" applyFill="1" applyBorder="1"/>
    <xf numFmtId="0" fontId="0" fillId="15" borderId="1" xfId="0" applyFill="1" applyBorder="1"/>
    <xf numFmtId="0" fontId="0" fillId="15" borderId="0" xfId="0" applyFill="1"/>
    <xf numFmtId="0" fontId="0" fillId="15" borderId="4" xfId="0" applyFill="1" applyBorder="1"/>
    <xf numFmtId="0" fontId="17" fillId="0" borderId="0" xfId="0" applyFont="1"/>
    <xf numFmtId="0" fontId="14" fillId="10" borderId="0" xfId="0" applyFont="1" applyFill="1"/>
    <xf numFmtId="0" fontId="0" fillId="13" borderId="4" xfId="0" applyFill="1" applyBorder="1"/>
    <xf numFmtId="0" fontId="0" fillId="13" borderId="5" xfId="0" applyFill="1" applyBorder="1"/>
    <xf numFmtId="0" fontId="0" fillId="11" borderId="5" xfId="0" applyFill="1" applyBorder="1"/>
    <xf numFmtId="0" fontId="0" fillId="11" borderId="3" xfId="0" applyFill="1" applyBorder="1"/>
    <xf numFmtId="0" fontId="0" fillId="11" borderId="4" xfId="0" applyFill="1" applyBorder="1"/>
    <xf numFmtId="0" fontId="18" fillId="0" borderId="0" xfId="0" applyFont="1"/>
    <xf numFmtId="0" fontId="19" fillId="0" borderId="0" xfId="0" applyFont="1"/>
    <xf numFmtId="164" fontId="0" fillId="16" borderId="0" xfId="0" applyNumberFormat="1" applyFill="1" applyAlignment="1">
      <alignment horizontal="center"/>
    </xf>
    <xf numFmtId="0" fontId="20" fillId="0" borderId="0" xfId="0" applyFont="1"/>
    <xf numFmtId="0" fontId="6" fillId="16" borderId="0" xfId="0" applyFont="1" applyFill="1" applyAlignment="1">
      <alignment horizontal="center"/>
    </xf>
    <xf numFmtId="1" fontId="12" fillId="4" borderId="0" xfId="0" applyNumberFormat="1" applyFont="1" applyFill="1" applyAlignment="1">
      <alignment horizontal="center"/>
    </xf>
    <xf numFmtId="164" fontId="6" fillId="4" borderId="0" xfId="0" applyNumberFormat="1" applyFont="1" applyFill="1"/>
    <xf numFmtId="165" fontId="6" fillId="4" borderId="0" xfId="0" applyNumberFormat="1" applyFont="1" applyFill="1"/>
    <xf numFmtId="0" fontId="9" fillId="0" borderId="0" xfId="0" applyFont="1" applyAlignment="1" applyProtection="1">
      <alignment horizontal="center"/>
      <protection locked="0"/>
    </xf>
    <xf numFmtId="1" fontId="12" fillId="0" borderId="0" xfId="0" applyNumberFormat="1" applyFont="1" applyAlignment="1">
      <alignment horizontal="center"/>
    </xf>
    <xf numFmtId="164" fontId="6" fillId="0" borderId="0" xfId="0" applyNumberFormat="1" applyFont="1"/>
    <xf numFmtId="165" fontId="6" fillId="0" borderId="0" xfId="0" applyNumberFormat="1" applyFont="1"/>
    <xf numFmtId="1" fontId="21" fillId="0" borderId="0" xfId="0" applyNumberFormat="1" applyFont="1" applyProtection="1">
      <protection locked="0"/>
    </xf>
    <xf numFmtId="1" fontId="12" fillId="0" borderId="0" xfId="0" applyNumberFormat="1" applyFont="1" applyAlignment="1">
      <alignment horizontal="left"/>
    </xf>
    <xf numFmtId="3" fontId="6" fillId="4" borderId="0" xfId="0" applyNumberFormat="1" applyFont="1" applyFill="1"/>
    <xf numFmtId="0" fontId="12" fillId="0" borderId="0" xfId="0" applyFont="1" applyAlignment="1">
      <alignment horizontal="left"/>
    </xf>
    <xf numFmtId="1" fontId="0" fillId="0" borderId="0" xfId="0" applyNumberFormat="1" applyAlignment="1">
      <alignment horizontal="center"/>
    </xf>
    <xf numFmtId="1" fontId="12" fillId="0" borderId="0" xfId="0" applyNumberFormat="1" applyFont="1"/>
    <xf numFmtId="0" fontId="9" fillId="0" borderId="0" xfId="0" applyFont="1" applyAlignment="1">
      <alignment horizontal="center"/>
    </xf>
    <xf numFmtId="1" fontId="1" fillId="4" borderId="0" xfId="0" applyNumberFormat="1" applyFont="1" applyFill="1"/>
    <xf numFmtId="3" fontId="1" fillId="0" borderId="0" xfId="0" applyNumberFormat="1" applyFont="1" applyAlignment="1">
      <alignment horizontal="center"/>
    </xf>
    <xf numFmtId="4" fontId="1" fillId="0" borderId="0" xfId="0" applyNumberFormat="1" applyFont="1" applyAlignment="1">
      <alignment horizontal="center"/>
    </xf>
    <xf numFmtId="164" fontId="1" fillId="0" borderId="0" xfId="0" applyNumberFormat="1" applyFont="1"/>
    <xf numFmtId="165" fontId="1" fillId="4" borderId="0" xfId="0" applyNumberFormat="1" applyFont="1" applyFill="1"/>
    <xf numFmtId="1" fontId="6" fillId="0" borderId="0" xfId="0" applyNumberFormat="1" applyFont="1"/>
    <xf numFmtId="165" fontId="1" fillId="0" borderId="0" xfId="0" applyNumberFormat="1" applyFont="1"/>
    <xf numFmtId="164" fontId="0" fillId="0" borderId="0" xfId="0" applyNumberFormat="1"/>
    <xf numFmtId="0" fontId="24" fillId="5" borderId="6" xfId="0" applyFont="1" applyFill="1" applyBorder="1" applyAlignment="1" applyProtection="1">
      <alignment horizontal="center"/>
      <protection locked="0"/>
    </xf>
    <xf numFmtId="3" fontId="24" fillId="0" borderId="0" xfId="0" applyNumberFormat="1" applyFont="1"/>
    <xf numFmtId="0" fontId="24" fillId="0" borderId="0" xfId="0" applyFont="1"/>
    <xf numFmtId="166" fontId="24" fillId="0" borderId="0" xfId="0" applyNumberFormat="1" applyFont="1"/>
    <xf numFmtId="0" fontId="15" fillId="0" borderId="0" xfId="0" applyFont="1"/>
    <xf numFmtId="3" fontId="15" fillId="0" borderId="0" xfId="0" applyNumberFormat="1" applyFont="1"/>
    <xf numFmtId="3" fontId="15" fillId="5" borderId="9" xfId="0" applyNumberFormat="1" applyFont="1" applyFill="1" applyBorder="1" applyAlignment="1" applyProtection="1">
      <alignment horizontal="center"/>
      <protection locked="0"/>
    </xf>
    <xf numFmtId="3" fontId="15" fillId="0" borderId="9" xfId="0" applyNumberFormat="1" applyFont="1" applyBorder="1" applyAlignment="1">
      <alignment horizontal="center"/>
    </xf>
    <xf numFmtId="0" fontId="15" fillId="0" borderId="0" xfId="0" applyFont="1" applyAlignment="1">
      <alignment horizontal="right"/>
    </xf>
    <xf numFmtId="1" fontId="15" fillId="5" borderId="9" xfId="0" applyNumberFormat="1" applyFont="1" applyFill="1" applyBorder="1" applyAlignment="1" applyProtection="1">
      <alignment horizontal="center"/>
      <protection locked="0"/>
    </xf>
    <xf numFmtId="166" fontId="15" fillId="0" borderId="0" xfId="0" applyNumberFormat="1" applyFont="1"/>
    <xf numFmtId="9" fontId="15" fillId="0" borderId="0" xfId="0" applyNumberFormat="1" applyFont="1"/>
    <xf numFmtId="0" fontId="26" fillId="0" borderId="10" xfId="0" applyFont="1" applyBorder="1"/>
    <xf numFmtId="0" fontId="15" fillId="0" borderId="1" xfId="0" applyFont="1" applyBorder="1"/>
    <xf numFmtId="0" fontId="15" fillId="0" borderId="11" xfId="0" applyFont="1" applyBorder="1"/>
    <xf numFmtId="1" fontId="15" fillId="0" borderId="5" xfId="0" applyNumberFormat="1" applyFont="1" applyBorder="1"/>
    <xf numFmtId="1" fontId="15" fillId="0" borderId="0" xfId="0" applyNumberFormat="1" applyFont="1"/>
    <xf numFmtId="0" fontId="15" fillId="0" borderId="7" xfId="0" applyFont="1" applyBorder="1" applyAlignment="1">
      <alignment horizontal="left"/>
    </xf>
    <xf numFmtId="0" fontId="15" fillId="0" borderId="6" xfId="0" applyFont="1" applyBorder="1"/>
    <xf numFmtId="0" fontId="27" fillId="0" borderId="9" xfId="0" applyFont="1" applyBorder="1"/>
    <xf numFmtId="168" fontId="15" fillId="0" borderId="9" xfId="0" applyNumberFormat="1" applyFont="1" applyBorder="1" applyAlignment="1">
      <alignment horizontal="center"/>
    </xf>
    <xf numFmtId="0" fontId="15" fillId="0" borderId="9" xfId="0" applyFont="1" applyBorder="1" applyAlignment="1">
      <alignment horizontal="center"/>
    </xf>
    <xf numFmtId="0" fontId="15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9" xfId="0" applyFont="1" applyBorder="1"/>
    <xf numFmtId="168" fontId="15" fillId="5" borderId="9" xfId="0" applyNumberFormat="1" applyFont="1" applyFill="1" applyBorder="1" applyAlignment="1" applyProtection="1">
      <alignment horizontal="right" indent="2"/>
      <protection locked="0"/>
    </xf>
    <xf numFmtId="3" fontId="15" fillId="5" borderId="9" xfId="0" applyNumberFormat="1" applyFont="1" applyFill="1" applyBorder="1" applyAlignment="1" applyProtection="1">
      <alignment horizontal="right" indent="2"/>
      <protection locked="0"/>
    </xf>
    <xf numFmtId="0" fontId="15" fillId="0" borderId="9" xfId="0" applyFont="1" applyBorder="1" applyAlignment="1">
      <alignment horizontal="right" indent="2"/>
    </xf>
    <xf numFmtId="168" fontId="15" fillId="0" borderId="9" xfId="0" applyNumberFormat="1" applyFont="1" applyBorder="1" applyAlignment="1">
      <alignment horizontal="right" indent="2"/>
    </xf>
    <xf numFmtId="3" fontId="15" fillId="0" borderId="9" xfId="0" applyNumberFormat="1" applyFont="1" applyBorder="1" applyAlignment="1">
      <alignment horizontal="right" indent="2"/>
    </xf>
    <xf numFmtId="0" fontId="15" fillId="0" borderId="5" xfId="0" applyFont="1" applyBorder="1"/>
    <xf numFmtId="0" fontId="15" fillId="5" borderId="9" xfId="0" applyFont="1" applyFill="1" applyBorder="1" applyProtection="1">
      <protection locked="0"/>
    </xf>
    <xf numFmtId="3" fontId="15" fillId="0" borderId="14" xfId="0" applyNumberFormat="1" applyFont="1" applyBorder="1" applyAlignment="1">
      <alignment horizontal="right" indent="2"/>
    </xf>
    <xf numFmtId="0" fontId="15" fillId="0" borderId="5" xfId="0" applyFont="1" applyBorder="1" applyProtection="1">
      <protection locked="0"/>
    </xf>
    <xf numFmtId="168" fontId="15" fillId="0" borderId="0" xfId="0" applyNumberFormat="1" applyFont="1" applyAlignment="1" applyProtection="1">
      <alignment horizontal="right" indent="2"/>
      <protection locked="0"/>
    </xf>
    <xf numFmtId="3" fontId="15" fillId="0" borderId="0" xfId="0" applyNumberFormat="1" applyFont="1" applyAlignment="1" applyProtection="1">
      <alignment horizontal="right" indent="2"/>
      <protection locked="0"/>
    </xf>
    <xf numFmtId="0" fontId="15" fillId="0" borderId="0" xfId="0" applyFont="1" applyAlignment="1">
      <alignment horizontal="right" indent="2"/>
    </xf>
    <xf numFmtId="168" fontId="15" fillId="0" borderId="0" xfId="0" applyNumberFormat="1" applyFont="1" applyAlignment="1">
      <alignment horizontal="right" indent="2"/>
    </xf>
    <xf numFmtId="3" fontId="15" fillId="0" borderId="15" xfId="0" applyNumberFormat="1" applyFont="1" applyBorder="1" applyAlignment="1">
      <alignment horizontal="right" indent="2"/>
    </xf>
    <xf numFmtId="168" fontId="15" fillId="0" borderId="0" xfId="0" applyNumberFormat="1" applyFont="1"/>
    <xf numFmtId="3" fontId="15" fillId="0" borderId="13" xfId="0" applyNumberFormat="1" applyFont="1" applyBorder="1" applyAlignment="1">
      <alignment horizontal="right" indent="1"/>
    </xf>
    <xf numFmtId="0" fontId="15" fillId="0" borderId="3" xfId="0" applyFont="1" applyBorder="1"/>
    <xf numFmtId="0" fontId="15" fillId="0" borderId="4" xfId="0" applyFont="1" applyBorder="1"/>
    <xf numFmtId="1" fontId="15" fillId="0" borderId="4" xfId="0" applyNumberFormat="1" applyFont="1" applyBorder="1"/>
    <xf numFmtId="0" fontId="26" fillId="0" borderId="1" xfId="0" applyFont="1" applyBorder="1"/>
    <xf numFmtId="3" fontId="15" fillId="0" borderId="1" xfId="0" applyNumberFormat="1" applyFont="1" applyBorder="1"/>
    <xf numFmtId="3" fontId="15" fillId="0" borderId="11" xfId="0" applyNumberFormat="1" applyFont="1" applyBorder="1"/>
    <xf numFmtId="1" fontId="15" fillId="0" borderId="9" xfId="0" applyNumberFormat="1" applyFont="1" applyBorder="1" applyAlignment="1">
      <alignment horizontal="center"/>
    </xf>
    <xf numFmtId="3" fontId="15" fillId="0" borderId="2" xfId="0" applyNumberFormat="1" applyFont="1" applyBorder="1"/>
    <xf numFmtId="0" fontId="15" fillId="0" borderId="12" xfId="0" applyFont="1" applyBorder="1" applyAlignment="1">
      <alignment horizontal="center"/>
    </xf>
    <xf numFmtId="4" fontId="15" fillId="0" borderId="9" xfId="0" applyNumberFormat="1" applyFont="1" applyBorder="1" applyAlignment="1">
      <alignment horizontal="center"/>
    </xf>
    <xf numFmtId="0" fontId="15" fillId="0" borderId="9" xfId="0" applyFont="1" applyBorder="1" applyAlignment="1">
      <alignment horizontal="left"/>
    </xf>
    <xf numFmtId="1" fontId="15" fillId="0" borderId="8" xfId="0" applyNumberFormat="1" applyFont="1" applyBorder="1"/>
    <xf numFmtId="2" fontId="15" fillId="0" borderId="9" xfId="0" applyNumberFormat="1" applyFont="1" applyBorder="1" applyAlignment="1">
      <alignment horizontal="center"/>
    </xf>
    <xf numFmtId="0" fontId="15" fillId="0" borderId="7" xfId="0" applyFont="1" applyBorder="1"/>
    <xf numFmtId="0" fontId="15" fillId="0" borderId="6" xfId="0" applyFont="1" applyBorder="1" applyAlignment="1">
      <alignment horizontal="right"/>
    </xf>
    <xf numFmtId="1" fontId="15" fillId="0" borderId="6" xfId="0" applyNumberFormat="1" applyFont="1" applyBorder="1" applyAlignment="1">
      <alignment horizontal="right"/>
    </xf>
    <xf numFmtId="3" fontId="15" fillId="0" borderId="0" xfId="0" applyNumberFormat="1" applyFont="1" applyAlignment="1">
      <alignment horizontal="center"/>
    </xf>
    <xf numFmtId="1" fontId="15" fillId="0" borderId="1" xfId="0" applyNumberFormat="1" applyFont="1" applyBorder="1"/>
    <xf numFmtId="0" fontId="15" fillId="0" borderId="2" xfId="0" applyFont="1" applyBorder="1"/>
    <xf numFmtId="0" fontId="15" fillId="0" borderId="0" xfId="0" applyFont="1" applyAlignment="1">
      <alignment vertical="center"/>
    </xf>
    <xf numFmtId="168" fontId="15" fillId="5" borderId="9" xfId="0" applyNumberFormat="1" applyFont="1" applyFill="1" applyBorder="1" applyAlignment="1" applyProtection="1">
      <alignment horizontal="center"/>
      <protection locked="0"/>
    </xf>
    <xf numFmtId="3" fontId="15" fillId="0" borderId="9" xfId="0" applyNumberFormat="1" applyFont="1" applyBorder="1" applyAlignment="1">
      <alignment horizontal="right" indent="1"/>
    </xf>
    <xf numFmtId="3" fontId="15" fillId="5" borderId="9" xfId="0" applyNumberFormat="1" applyFont="1" applyFill="1" applyBorder="1"/>
    <xf numFmtId="0" fontId="15" fillId="0" borderId="0" xfId="1"/>
    <xf numFmtId="0" fontId="26" fillId="0" borderId="0" xfId="0" applyFont="1"/>
    <xf numFmtId="0" fontId="15" fillId="0" borderId="9" xfId="1" applyBorder="1" applyAlignment="1">
      <alignment horizontal="center"/>
    </xf>
    <xf numFmtId="167" fontId="15" fillId="0" borderId="0" xfId="0" applyNumberFormat="1" applyFont="1"/>
    <xf numFmtId="3" fontId="15" fillId="0" borderId="13" xfId="0" applyNumberFormat="1" applyFont="1" applyBorder="1" applyAlignment="1">
      <alignment horizontal="right" indent="2"/>
    </xf>
    <xf numFmtId="3" fontId="15" fillId="0" borderId="6" xfId="0" applyNumberFormat="1" applyFont="1" applyBorder="1" applyAlignment="1">
      <alignment horizontal="center"/>
    </xf>
    <xf numFmtId="167" fontId="15" fillId="0" borderId="9" xfId="0" applyNumberFormat="1" applyFont="1" applyBorder="1" applyAlignment="1">
      <alignment horizontal="center"/>
    </xf>
    <xf numFmtId="0" fontId="15" fillId="0" borderId="0" xfId="0" applyFont="1" applyAlignment="1">
      <alignment horizontal="center"/>
    </xf>
    <xf numFmtId="3" fontId="15" fillId="5" borderId="7" xfId="0" applyNumberFormat="1" applyFont="1" applyFill="1" applyBorder="1" applyAlignment="1" applyProtection="1">
      <alignment horizontal="center"/>
      <protection locked="0"/>
    </xf>
    <xf numFmtId="3" fontId="15" fillId="0" borderId="16" xfId="0" applyNumberFormat="1" applyFont="1" applyBorder="1" applyAlignment="1">
      <alignment horizontal="center"/>
    </xf>
    <xf numFmtId="3" fontId="15" fillId="0" borderId="12" xfId="0" applyNumberFormat="1" applyFont="1" applyBorder="1" applyAlignment="1">
      <alignment horizontal="right" indent="1"/>
    </xf>
    <xf numFmtId="9" fontId="26" fillId="4" borderId="0" xfId="0" applyNumberFormat="1" applyFont="1" applyFill="1"/>
    <xf numFmtId="3" fontId="26" fillId="4" borderId="12" xfId="0" applyNumberFormat="1" applyFont="1" applyFill="1" applyBorder="1" applyAlignment="1">
      <alignment horizontal="right" indent="1"/>
    </xf>
    <xf numFmtId="0" fontId="26" fillId="4" borderId="4" xfId="0" applyFont="1" applyFill="1" applyBorder="1"/>
    <xf numFmtId="3" fontId="26" fillId="4" borderId="16" xfId="0" applyNumberFormat="1" applyFont="1" applyFill="1" applyBorder="1" applyAlignment="1">
      <alignment horizontal="right" indent="1"/>
    </xf>
    <xf numFmtId="0" fontId="21" fillId="4" borderId="4" xfId="0" applyFont="1" applyFill="1" applyBorder="1" applyAlignment="1">
      <alignment vertical="center"/>
    </xf>
    <xf numFmtId="0" fontId="21" fillId="4" borderId="17" xfId="0" applyFont="1" applyFill="1" applyBorder="1"/>
    <xf numFmtId="3" fontId="21" fillId="4" borderId="18" xfId="0" applyNumberFormat="1" applyFont="1" applyFill="1" applyBorder="1" applyAlignment="1">
      <alignment horizontal="center"/>
    </xf>
    <xf numFmtId="3" fontId="27" fillId="4" borderId="16" xfId="0" applyNumberFormat="1" applyFont="1" applyFill="1" applyBorder="1" applyAlignment="1">
      <alignment horizontal="right" indent="1"/>
    </xf>
    <xf numFmtId="3" fontId="15" fillId="4" borderId="16" xfId="0" applyNumberFormat="1" applyFont="1" applyFill="1" applyBorder="1" applyAlignment="1">
      <alignment horizontal="right" indent="1"/>
    </xf>
    <xf numFmtId="0" fontId="30" fillId="0" borderId="0" xfId="0" applyFont="1"/>
    <xf numFmtId="0" fontId="31" fillId="0" borderId="0" xfId="0" applyFont="1"/>
    <xf numFmtId="0" fontId="31" fillId="5" borderId="0" xfId="0" applyFont="1" applyFill="1"/>
    <xf numFmtId="0" fontId="32" fillId="0" borderId="0" xfId="0" applyFont="1"/>
    <xf numFmtId="0" fontId="33" fillId="0" borderId="0" xfId="0" applyFont="1"/>
    <xf numFmtId="0" fontId="5" fillId="0" borderId="16" xfId="0" applyFont="1" applyBorder="1" applyAlignment="1">
      <alignment horizontal="center" vertical="top" wrapText="1"/>
    </xf>
    <xf numFmtId="0" fontId="5" fillId="0" borderId="19" xfId="0" applyFont="1" applyBorder="1" applyAlignment="1">
      <alignment horizontal="center" vertical="top" wrapText="1"/>
    </xf>
    <xf numFmtId="0" fontId="35" fillId="0" borderId="20" xfId="0" applyFont="1" applyBorder="1" applyAlignment="1">
      <alignment horizontal="center" wrapText="1"/>
    </xf>
    <xf numFmtId="0" fontId="35" fillId="0" borderId="21" xfId="0" applyFont="1" applyBorder="1" applyAlignment="1">
      <alignment horizontal="center" wrapText="1"/>
    </xf>
    <xf numFmtId="0" fontId="0" fillId="17" borderId="0" xfId="0" applyFill="1"/>
    <xf numFmtId="0" fontId="32" fillId="0" borderId="0" xfId="0" applyFont="1" applyAlignment="1">
      <alignment horizontal="center"/>
    </xf>
    <xf numFmtId="0" fontId="36" fillId="0" borderId="0" xfId="0" applyFont="1"/>
    <xf numFmtId="0" fontId="37" fillId="0" borderId="19" xfId="0" applyFont="1" applyBorder="1" applyAlignment="1">
      <alignment horizontal="center" vertical="top" wrapText="1"/>
    </xf>
    <xf numFmtId="0" fontId="35" fillId="0" borderId="20" xfId="0" applyFont="1" applyBorder="1" applyAlignment="1">
      <alignment vertical="top" wrapText="1"/>
    </xf>
    <xf numFmtId="0" fontId="35" fillId="0" borderId="21" xfId="0" applyFont="1" applyBorder="1" applyAlignment="1">
      <alignment vertical="top" wrapText="1"/>
    </xf>
    <xf numFmtId="0" fontId="35" fillId="0" borderId="21" xfId="0" applyFont="1" applyBorder="1" applyAlignment="1">
      <alignment horizontal="center" vertical="top" wrapText="1"/>
    </xf>
    <xf numFmtId="0" fontId="38" fillId="0" borderId="0" xfId="0" applyFont="1"/>
    <xf numFmtId="0" fontId="37" fillId="0" borderId="19" xfId="0" applyFont="1" applyBorder="1" applyAlignment="1">
      <alignment horizontal="center" wrapText="1"/>
    </xf>
    <xf numFmtId="0" fontId="42" fillId="0" borderId="0" xfId="0" applyFont="1"/>
    <xf numFmtId="0" fontId="14" fillId="0" borderId="0" xfId="0" applyFont="1"/>
    <xf numFmtId="0" fontId="8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/>
    <xf numFmtId="0" fontId="0" fillId="0" borderId="0" xfId="0" applyAlignment="1">
      <alignment horizontal="right"/>
    </xf>
    <xf numFmtId="0" fontId="5" fillId="0" borderId="0" xfId="0" applyFont="1"/>
    <xf numFmtId="164" fontId="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>
      <alignment horizontal="right"/>
    </xf>
    <xf numFmtId="0" fontId="6" fillId="4" borderId="0" xfId="0" applyFont="1" applyFill="1" applyAlignment="1">
      <alignment horizontal="center"/>
    </xf>
    <xf numFmtId="0" fontId="3" fillId="0" borderId="0" xfId="0" applyFont="1"/>
    <xf numFmtId="0" fontId="46" fillId="0" borderId="0" xfId="0" applyFont="1"/>
    <xf numFmtId="0" fontId="1" fillId="4" borderId="0" xfId="0" applyFont="1" applyFill="1" applyAlignment="1">
      <alignment horizontal="center"/>
    </xf>
    <xf numFmtId="167" fontId="4" fillId="4" borderId="0" xfId="0" applyNumberFormat="1" applyFont="1" applyFill="1" applyAlignment="1">
      <alignment horizontal="center"/>
    </xf>
    <xf numFmtId="0" fontId="27" fillId="0" borderId="0" xfId="0" applyFont="1"/>
    <xf numFmtId="0" fontId="47" fillId="0" borderId="0" xfId="0" applyFont="1"/>
    <xf numFmtId="0" fontId="48" fillId="0" borderId="0" xfId="0" applyFont="1"/>
    <xf numFmtId="1" fontId="1" fillId="4" borderId="0" xfId="0" applyNumberFormat="1" applyFont="1" applyFill="1" applyAlignment="1">
      <alignment horizontal="center"/>
    </xf>
    <xf numFmtId="1" fontId="6" fillId="4" borderId="0" xfId="0" applyNumberFormat="1" applyFont="1" applyFill="1" applyAlignment="1">
      <alignment horizontal="center"/>
    </xf>
    <xf numFmtId="1" fontId="6" fillId="0" borderId="0" xfId="0" applyNumberFormat="1" applyFont="1" applyAlignment="1">
      <alignment horizontal="center"/>
    </xf>
    <xf numFmtId="1" fontId="4" fillId="4" borderId="0" xfId="0" applyNumberFormat="1" applyFont="1" applyFill="1" applyAlignment="1">
      <alignment horizontal="center"/>
    </xf>
    <xf numFmtId="0" fontId="1" fillId="4" borderId="0" xfId="0" applyFont="1" applyFill="1"/>
    <xf numFmtId="167" fontId="0" fillId="4" borderId="0" xfId="0" applyNumberFormat="1" applyFill="1" applyAlignment="1">
      <alignment horizontal="center"/>
    </xf>
    <xf numFmtId="1" fontId="0" fillId="4" borderId="0" xfId="0" applyNumberFormat="1" applyFill="1" applyAlignment="1">
      <alignment horizontal="center"/>
    </xf>
    <xf numFmtId="167" fontId="1" fillId="4" borderId="0" xfId="0" applyNumberFormat="1" applyFont="1" applyFill="1" applyAlignment="1">
      <alignment horizontal="center"/>
    </xf>
    <xf numFmtId="167" fontId="0" fillId="0" borderId="0" xfId="0" applyNumberFormat="1"/>
    <xf numFmtId="0" fontId="50" fillId="0" borderId="0" xfId="0" applyFont="1"/>
    <xf numFmtId="1" fontId="4" fillId="2" borderId="0" xfId="0" applyNumberFormat="1" applyFont="1" applyFill="1"/>
    <xf numFmtId="0" fontId="4" fillId="2" borderId="0" xfId="0" applyFont="1" applyFill="1"/>
    <xf numFmtId="0" fontId="0" fillId="0" borderId="0" xfId="0" applyAlignment="1">
      <alignment horizontal="left"/>
    </xf>
    <xf numFmtId="1" fontId="0" fillId="0" borderId="0" xfId="0" applyNumberFormat="1"/>
    <xf numFmtId="2" fontId="0" fillId="0" borderId="0" xfId="0" applyNumberFormat="1"/>
    <xf numFmtId="3" fontId="0" fillId="0" borderId="0" xfId="0" applyNumberFormat="1"/>
    <xf numFmtId="164" fontId="0" fillId="0" borderId="0" xfId="0" applyNumberFormat="1" applyAlignment="1">
      <alignment horizontal="center"/>
    </xf>
    <xf numFmtId="1" fontId="6" fillId="16" borderId="0" xfId="0" applyNumberFormat="1" applyFont="1" applyFill="1" applyAlignment="1">
      <alignment horizontal="center"/>
    </xf>
    <xf numFmtId="1" fontId="6" fillId="2" borderId="0" xfId="0" applyNumberFormat="1" applyFont="1" applyFill="1" applyAlignment="1">
      <alignment horizontal="center"/>
    </xf>
    <xf numFmtId="3" fontId="6" fillId="0" borderId="0" xfId="0" applyNumberFormat="1" applyFont="1"/>
    <xf numFmtId="165" fontId="1" fillId="0" borderId="0" xfId="0" applyNumberFormat="1" applyFont="1" applyAlignment="1">
      <alignment horizontal="center"/>
    </xf>
    <xf numFmtId="0" fontId="1" fillId="0" borderId="0" xfId="0" applyFont="1" applyAlignment="1">
      <alignment horizontal="left"/>
    </xf>
    <xf numFmtId="1" fontId="1" fillId="0" borderId="0" xfId="0" applyNumberFormat="1" applyFont="1" applyAlignment="1">
      <alignment horizontal="left"/>
    </xf>
    <xf numFmtId="164" fontId="1" fillId="0" borderId="0" xfId="0" applyNumberFormat="1" applyFont="1" applyAlignment="1">
      <alignment horizontal="center"/>
    </xf>
    <xf numFmtId="165" fontId="8" fillId="0" borderId="0" xfId="0" applyNumberFormat="1" applyFont="1"/>
    <xf numFmtId="1" fontId="6" fillId="2" borderId="0" xfId="0" applyNumberFormat="1" applyFont="1" applyFill="1"/>
    <xf numFmtId="0" fontId="0" fillId="5" borderId="0" xfId="0" applyFill="1" applyAlignment="1">
      <alignment horizontal="center"/>
    </xf>
    <xf numFmtId="1" fontId="0" fillId="4" borderId="0" xfId="0" applyNumberFormat="1" applyFill="1"/>
    <xf numFmtId="171" fontId="4" fillId="4" borderId="0" xfId="0" applyNumberFormat="1" applyFont="1" applyFill="1" applyAlignment="1">
      <alignment horizontal="center"/>
    </xf>
    <xf numFmtId="0" fontId="1" fillId="2" borderId="0" xfId="0" applyFont="1" applyFill="1"/>
    <xf numFmtId="0" fontId="1" fillId="4" borderId="0" xfId="0" applyFont="1" applyFill="1" applyAlignment="1" applyProtection="1">
      <alignment horizontal="center"/>
      <protection locked="0"/>
    </xf>
    <xf numFmtId="0" fontId="21" fillId="0" borderId="0" xfId="0" applyFont="1" applyAlignment="1">
      <alignment horizontal="center"/>
    </xf>
    <xf numFmtId="1" fontId="4" fillId="0" borderId="0" xfId="0" applyNumberFormat="1" applyFont="1" applyAlignment="1">
      <alignment horizontal="center"/>
    </xf>
    <xf numFmtId="1" fontId="0" fillId="0" borderId="0" xfId="0" applyNumberFormat="1" applyAlignment="1" applyProtection="1">
      <alignment horizontal="center"/>
      <protection locked="0"/>
    </xf>
    <xf numFmtId="1" fontId="1" fillId="0" borderId="0" xfId="0" applyNumberFormat="1" applyFont="1" applyAlignment="1">
      <alignment horizontal="center"/>
    </xf>
    <xf numFmtId="167" fontId="0" fillId="0" borderId="0" xfId="0" applyNumberFormat="1" applyAlignment="1">
      <alignment horizontal="center"/>
    </xf>
    <xf numFmtId="2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/>
      <protection locked="0"/>
    </xf>
    <xf numFmtId="167" fontId="1" fillId="0" borderId="0" xfId="0" applyNumberFormat="1" applyFont="1" applyAlignment="1">
      <alignment horizontal="center"/>
    </xf>
    <xf numFmtId="0" fontId="45" fillId="0" borderId="0" xfId="0" applyFont="1" applyAlignment="1">
      <alignment horizontal="center"/>
    </xf>
    <xf numFmtId="0" fontId="45" fillId="0" borderId="0" xfId="0" applyFont="1"/>
    <xf numFmtId="167" fontId="6" fillId="0" borderId="0" xfId="0" applyNumberFormat="1" applyFont="1"/>
    <xf numFmtId="172" fontId="6" fillId="0" borderId="0" xfId="0" applyNumberFormat="1" applyFont="1"/>
    <xf numFmtId="0" fontId="13" fillId="0" borderId="0" xfId="0" applyFont="1"/>
    <xf numFmtId="1" fontId="1" fillId="0" borderId="0" xfId="0" applyNumberFormat="1" applyFont="1" applyAlignment="1" applyProtection="1">
      <alignment horizontal="center"/>
      <protection locked="0"/>
    </xf>
    <xf numFmtId="0" fontId="45" fillId="0" borderId="0" xfId="0" applyFont="1" applyAlignment="1">
      <alignment horizontal="left"/>
    </xf>
    <xf numFmtId="167" fontId="45" fillId="0" borderId="0" xfId="0" applyNumberFormat="1" applyFont="1"/>
    <xf numFmtId="0" fontId="43" fillId="0" borderId="0" xfId="0" applyFont="1" applyAlignment="1">
      <alignment horizontal="center"/>
    </xf>
    <xf numFmtId="167" fontId="6" fillId="0" borderId="0" xfId="0" applyNumberFormat="1" applyFont="1" applyAlignment="1">
      <alignment horizontal="center"/>
    </xf>
    <xf numFmtId="0" fontId="49" fillId="0" borderId="0" xfId="0" applyFont="1" applyAlignment="1">
      <alignment horizontal="center"/>
    </xf>
    <xf numFmtId="169" fontId="6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0" fontId="0" fillId="2" borderId="0" xfId="0" applyFill="1" applyAlignment="1">
      <alignment horizontal="center"/>
    </xf>
    <xf numFmtId="1" fontId="0" fillId="5" borderId="0" xfId="0" applyNumberFormat="1" applyFill="1" applyAlignment="1">
      <alignment horizontal="center"/>
    </xf>
    <xf numFmtId="1" fontId="0" fillId="5" borderId="0" xfId="0" applyNumberFormat="1" applyFill="1" applyAlignment="1" applyProtection="1">
      <alignment horizontal="center"/>
      <protection locked="0"/>
    </xf>
    <xf numFmtId="0" fontId="1" fillId="5" borderId="0" xfId="0" applyFont="1" applyFill="1" applyAlignment="1" applyProtection="1">
      <alignment horizontal="center"/>
      <protection locked="0"/>
    </xf>
    <xf numFmtId="1" fontId="45" fillId="0" borderId="0" xfId="0" applyNumberFormat="1" applyFont="1" applyAlignment="1">
      <alignment horizontal="center"/>
    </xf>
    <xf numFmtId="171" fontId="45" fillId="0" borderId="0" xfId="0" applyNumberFormat="1" applyFont="1" applyAlignment="1">
      <alignment horizontal="center"/>
    </xf>
    <xf numFmtId="0" fontId="44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0" fontId="51" fillId="0" borderId="0" xfId="0" applyFont="1" applyAlignment="1">
      <alignment horizontal="left"/>
    </xf>
    <xf numFmtId="174" fontId="4" fillId="2" borderId="0" xfId="0" applyNumberFormat="1" applyFont="1" applyFill="1" applyAlignment="1">
      <alignment horizontal="center"/>
    </xf>
    <xf numFmtId="174" fontId="4" fillId="2" borderId="0" xfId="0" applyNumberFormat="1" applyFont="1" applyFill="1"/>
    <xf numFmtId="0" fontId="10" fillId="0" borderId="0" xfId="0" applyFont="1" applyAlignment="1">
      <alignment horizontal="left"/>
    </xf>
    <xf numFmtId="0" fontId="4" fillId="2" borderId="0" xfId="0" applyFont="1" applyFill="1" applyAlignment="1">
      <alignment horizontal="center"/>
    </xf>
    <xf numFmtId="167" fontId="4" fillId="2" borderId="0" xfId="0" applyNumberFormat="1" applyFont="1" applyFill="1" applyAlignment="1">
      <alignment horizontal="center"/>
    </xf>
    <xf numFmtId="1" fontId="4" fillId="2" borderId="0" xfId="0" applyNumberFormat="1" applyFont="1" applyFill="1" applyAlignment="1">
      <alignment horizontal="center"/>
    </xf>
    <xf numFmtId="171" fontId="4" fillId="2" borderId="0" xfId="0" applyNumberFormat="1" applyFont="1" applyFill="1" applyAlignment="1">
      <alignment horizontal="center"/>
    </xf>
    <xf numFmtId="173" fontId="4" fillId="2" borderId="0" xfId="0" applyNumberFormat="1" applyFont="1" applyFill="1" applyAlignment="1">
      <alignment horizontal="center"/>
    </xf>
    <xf numFmtId="167" fontId="4" fillId="0" borderId="0" xfId="0" applyNumberFormat="1" applyFont="1" applyProtection="1">
      <protection locked="0"/>
    </xf>
    <xf numFmtId="167" fontId="1" fillId="2" borderId="0" xfId="0" applyNumberFormat="1" applyFont="1" applyFill="1" applyAlignment="1">
      <alignment horizontal="center"/>
    </xf>
    <xf numFmtId="0" fontId="27" fillId="4" borderId="0" xfId="0" applyFont="1" applyFill="1" applyAlignment="1">
      <alignment horizontal="center"/>
    </xf>
    <xf numFmtId="0" fontId="1" fillId="0" borderId="0" xfId="0" applyFont="1" applyAlignment="1" applyProtection="1">
      <alignment horizontal="center"/>
      <protection locked="0"/>
    </xf>
    <xf numFmtId="0" fontId="51" fillId="0" borderId="0" xfId="0" applyFont="1"/>
    <xf numFmtId="0" fontId="4" fillId="0" borderId="0" xfId="0" applyFont="1" applyAlignment="1">
      <alignment horizontal="left"/>
    </xf>
    <xf numFmtId="1" fontId="0" fillId="2" borderId="0" xfId="0" applyNumberFormat="1" applyFill="1"/>
    <xf numFmtId="1" fontId="0" fillId="2" borderId="0" xfId="0" applyNumberFormat="1" applyFill="1" applyAlignment="1">
      <alignment horizontal="center"/>
    </xf>
    <xf numFmtId="1" fontId="1" fillId="2" borderId="0" xfId="0" applyNumberFormat="1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5" borderId="0" xfId="0" applyFont="1" applyFill="1" applyAlignment="1">
      <alignment horizontal="center"/>
    </xf>
    <xf numFmtId="0" fontId="1" fillId="0" borderId="0" xfId="0" applyFont="1" applyAlignment="1">
      <alignment horizontal="right"/>
    </xf>
    <xf numFmtId="1" fontId="0" fillId="0" borderId="0" xfId="0" applyNumberFormat="1" applyAlignment="1">
      <alignment horizontal="right"/>
    </xf>
    <xf numFmtId="0" fontId="20" fillId="17" borderId="0" xfId="0" applyFont="1" applyFill="1" applyAlignment="1">
      <alignment horizontal="center"/>
    </xf>
    <xf numFmtId="167" fontId="4" fillId="0" borderId="0" xfId="0" applyNumberFormat="1" applyFont="1"/>
    <xf numFmtId="1" fontId="4" fillId="0" borderId="0" xfId="0" applyNumberFormat="1" applyFont="1"/>
    <xf numFmtId="0" fontId="14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174" fontId="50" fillId="2" borderId="0" xfId="0" applyNumberFormat="1" applyFont="1" applyFill="1" applyAlignment="1">
      <alignment horizontal="right"/>
    </xf>
    <xf numFmtId="1" fontId="0" fillId="2" borderId="0" xfId="0" applyNumberFormat="1" applyFill="1" applyAlignment="1">
      <alignment horizontal="right"/>
    </xf>
    <xf numFmtId="174" fontId="50" fillId="0" borderId="0" xfId="0" applyNumberFormat="1" applyFont="1"/>
    <xf numFmtId="1" fontId="10" fillId="0" borderId="0" xfId="0" applyNumberFormat="1" applyFont="1" applyAlignment="1">
      <alignment horizontal="center"/>
    </xf>
    <xf numFmtId="165" fontId="10" fillId="0" borderId="0" xfId="0" applyNumberFormat="1" applyFont="1" applyAlignment="1">
      <alignment horizontal="center"/>
    </xf>
    <xf numFmtId="174" fontId="8" fillId="0" borderId="0" xfId="0" applyNumberFormat="1" applyFont="1" applyAlignment="1">
      <alignment horizontal="center"/>
    </xf>
    <xf numFmtId="165" fontId="4" fillId="0" borderId="0" xfId="0" applyNumberFormat="1" applyFont="1"/>
    <xf numFmtId="2" fontId="8" fillId="0" borderId="0" xfId="0" applyNumberFormat="1" applyFont="1" applyAlignment="1">
      <alignment horizontal="center"/>
    </xf>
    <xf numFmtId="174" fontId="8" fillId="0" borderId="0" xfId="0" applyNumberFormat="1" applyFont="1"/>
    <xf numFmtId="2" fontId="4" fillId="0" borderId="0" xfId="0" applyNumberFormat="1" applyFont="1" applyAlignment="1">
      <alignment horizontal="center"/>
    </xf>
    <xf numFmtId="167" fontId="1" fillId="5" borderId="0" xfId="0" applyNumberFormat="1" applyFont="1" applyFill="1" applyAlignment="1">
      <alignment horizontal="center"/>
    </xf>
    <xf numFmtId="0" fontId="44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0" fillId="0" borderId="0" xfId="0" applyFont="1" applyAlignment="1">
      <alignment horizontal="left"/>
    </xf>
    <xf numFmtId="0" fontId="20" fillId="2" borderId="0" xfId="0" applyFont="1" applyFill="1"/>
    <xf numFmtId="2" fontId="6" fillId="2" borderId="0" xfId="0" applyNumberFormat="1" applyFont="1" applyFill="1" applyAlignment="1">
      <alignment horizontal="center"/>
    </xf>
    <xf numFmtId="164" fontId="12" fillId="0" borderId="0" xfId="0" applyNumberFormat="1" applyFont="1"/>
    <xf numFmtId="9" fontId="0" fillId="2" borderId="0" xfId="0" applyNumberFormat="1" applyFill="1" applyAlignment="1">
      <alignment horizontal="center"/>
    </xf>
    <xf numFmtId="0" fontId="15" fillId="0" borderId="4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168" fontId="15" fillId="2" borderId="9" xfId="0" applyNumberFormat="1" applyFont="1" applyFill="1" applyBorder="1" applyAlignment="1" applyProtection="1">
      <alignment horizontal="right" indent="2"/>
      <protection locked="0"/>
    </xf>
    <xf numFmtId="3" fontId="15" fillId="2" borderId="9" xfId="0" applyNumberFormat="1" applyFont="1" applyFill="1" applyBorder="1" applyAlignment="1" applyProtection="1">
      <alignment horizontal="center"/>
      <protection locked="0"/>
    </xf>
    <xf numFmtId="4" fontId="15" fillId="2" borderId="9" xfId="0" applyNumberFormat="1" applyFont="1" applyFill="1" applyBorder="1" applyAlignment="1" applyProtection="1">
      <alignment horizontal="right" indent="2"/>
      <protection locked="0"/>
    </xf>
    <xf numFmtId="168" fontId="15" fillId="2" borderId="9" xfId="0" applyNumberFormat="1" applyFont="1" applyFill="1" applyBorder="1" applyAlignment="1" applyProtection="1">
      <alignment horizontal="center"/>
      <protection locked="0"/>
    </xf>
    <xf numFmtId="1" fontId="0" fillId="2" borderId="0" xfId="0" applyNumberFormat="1" applyFill="1" applyAlignment="1" applyProtection="1">
      <alignment horizontal="center"/>
      <protection locked="0"/>
    </xf>
    <xf numFmtId="1" fontId="1" fillId="2" borderId="0" xfId="0" applyNumberFormat="1" applyFont="1" applyFill="1" applyAlignment="1" applyProtection="1">
      <alignment horizontal="center"/>
      <protection locked="0"/>
    </xf>
    <xf numFmtId="167" fontId="1" fillId="2" borderId="0" xfId="0" applyNumberFormat="1" applyFont="1" applyFill="1" applyAlignment="1" applyProtection="1">
      <alignment horizontal="center"/>
      <protection locked="0"/>
    </xf>
    <xf numFmtId="2" fontId="1" fillId="0" borderId="0" xfId="0" applyNumberFormat="1" applyFont="1" applyAlignment="1" applyProtection="1">
      <alignment horizontal="center"/>
      <protection locked="0"/>
    </xf>
    <xf numFmtId="2" fontId="1" fillId="0" borderId="0" xfId="0" applyNumberFormat="1" applyFont="1" applyAlignment="1">
      <alignment horizontal="center"/>
    </xf>
    <xf numFmtId="167" fontId="0" fillId="2" borderId="0" xfId="0" applyNumberFormat="1" applyFill="1" applyAlignment="1">
      <alignment horizontal="center"/>
    </xf>
    <xf numFmtId="2" fontId="0" fillId="4" borderId="0" xfId="0" applyNumberFormat="1" applyFill="1" applyAlignment="1" applyProtection="1">
      <alignment horizontal="center"/>
      <protection locked="0"/>
    </xf>
    <xf numFmtId="2" fontId="1" fillId="4" borderId="0" xfId="0" applyNumberFormat="1" applyFont="1" applyFill="1" applyAlignment="1" applyProtection="1">
      <alignment horizontal="center"/>
      <protection locked="0"/>
    </xf>
    <xf numFmtId="2" fontId="1" fillId="4" borderId="0" xfId="0" applyNumberFormat="1" applyFont="1" applyFill="1" applyAlignment="1">
      <alignment horizontal="center"/>
    </xf>
    <xf numFmtId="1" fontId="0" fillId="0" borderId="0" xfId="0" applyNumberFormat="1" applyAlignment="1" applyProtection="1">
      <alignment horizontal="left"/>
      <protection locked="0"/>
    </xf>
    <xf numFmtId="1" fontId="1" fillId="0" borderId="0" xfId="0" applyNumberFormat="1" applyFont="1" applyAlignment="1" applyProtection="1">
      <alignment horizontal="left"/>
      <protection locked="0"/>
    </xf>
    <xf numFmtId="1" fontId="0" fillId="4" borderId="0" xfId="0" applyNumberFormat="1" applyFill="1" applyAlignment="1" applyProtection="1">
      <alignment horizontal="center"/>
      <protection locked="0"/>
    </xf>
    <xf numFmtId="1" fontId="1" fillId="5" borderId="0" xfId="0" applyNumberFormat="1" applyFont="1" applyFill="1" applyAlignment="1" applyProtection="1">
      <alignment horizontal="center"/>
      <protection locked="0"/>
    </xf>
    <xf numFmtId="0" fontId="1" fillId="5" borderId="0" xfId="0" applyFont="1" applyFill="1"/>
    <xf numFmtId="1" fontId="1" fillId="0" borderId="0" xfId="0" applyNumberFormat="1" applyFont="1" applyAlignment="1">
      <alignment horizontal="right"/>
    </xf>
    <xf numFmtId="3" fontId="10" fillId="4" borderId="9" xfId="0" applyNumberFormat="1" applyFont="1" applyFill="1" applyBorder="1" applyAlignment="1">
      <alignment horizontal="right" indent="2"/>
    </xf>
    <xf numFmtId="0" fontId="20" fillId="0" borderId="0" xfId="0" applyFont="1" applyAlignment="1">
      <alignment horizontal="center"/>
    </xf>
    <xf numFmtId="168" fontId="1" fillId="2" borderId="0" xfId="0" applyNumberFormat="1" applyFont="1" applyFill="1" applyAlignment="1">
      <alignment horizontal="center"/>
    </xf>
    <xf numFmtId="0" fontId="26" fillId="4" borderId="7" xfId="0" applyFont="1" applyFill="1" applyBorder="1"/>
    <xf numFmtId="1" fontId="26" fillId="4" borderId="6" xfId="0" applyNumberFormat="1" applyFont="1" applyFill="1" applyBorder="1" applyAlignment="1">
      <alignment horizontal="right"/>
    </xf>
    <xf numFmtId="0" fontId="21" fillId="4" borderId="7" xfId="0" applyFont="1" applyFill="1" applyBorder="1"/>
    <xf numFmtId="1" fontId="21" fillId="4" borderId="6" xfId="0" applyNumberFormat="1" applyFont="1" applyFill="1" applyBorder="1" applyAlignment="1">
      <alignment horizontal="right"/>
    </xf>
    <xf numFmtId="0" fontId="15" fillId="2" borderId="0" xfId="0" applyFont="1" applyFill="1"/>
    <xf numFmtId="0" fontId="15" fillId="2" borderId="4" xfId="0" applyFont="1" applyFill="1" applyBorder="1"/>
    <xf numFmtId="0" fontId="53" fillId="0" borderId="0" xfId="0" applyFont="1"/>
    <xf numFmtId="2" fontId="1" fillId="4" borderId="0" xfId="0" applyNumberFormat="1" applyFont="1" applyFill="1"/>
    <xf numFmtId="0" fontId="33" fillId="0" borderId="0" xfId="0" applyFont="1" applyAlignment="1">
      <alignment horizontal="center"/>
    </xf>
    <xf numFmtId="1" fontId="32" fillId="0" borderId="0" xfId="0" applyNumberFormat="1" applyFont="1"/>
    <xf numFmtId="0" fontId="41" fillId="0" borderId="0" xfId="0" applyFont="1"/>
    <xf numFmtId="0" fontId="56" fillId="0" borderId="0" xfId="0" applyFont="1"/>
    <xf numFmtId="0" fontId="36" fillId="2" borderId="0" xfId="0" applyFont="1" applyFill="1" applyAlignment="1">
      <alignment horizontal="center"/>
    </xf>
    <xf numFmtId="0" fontId="33" fillId="0" borderId="0" xfId="0" applyFont="1" applyAlignment="1">
      <alignment horizontal="right"/>
    </xf>
    <xf numFmtId="0" fontId="33" fillId="0" borderId="0" xfId="0" applyFont="1" applyAlignment="1">
      <alignment horizontal="left"/>
    </xf>
    <xf numFmtId="1" fontId="0" fillId="0" borderId="0" xfId="0" applyNumberFormat="1" applyAlignment="1">
      <alignment horizontal="left"/>
    </xf>
    <xf numFmtId="0" fontId="33" fillId="2" borderId="0" xfId="0" applyFont="1" applyFill="1" applyAlignment="1">
      <alignment horizontal="center"/>
    </xf>
    <xf numFmtId="0" fontId="33" fillId="5" borderId="0" xfId="0" applyFont="1" applyFill="1" applyAlignment="1">
      <alignment horizontal="center"/>
    </xf>
    <xf numFmtId="1" fontId="50" fillId="2" borderId="0" xfId="0" applyNumberFormat="1" applyFont="1" applyFill="1" applyAlignment="1">
      <alignment horizontal="center"/>
    </xf>
    <xf numFmtId="165" fontId="1" fillId="2" borderId="0" xfId="0" applyNumberFormat="1" applyFont="1" applyFill="1"/>
    <xf numFmtId="3" fontId="1" fillId="4" borderId="0" xfId="0" applyNumberFormat="1" applyFont="1" applyFill="1" applyAlignment="1">
      <alignment horizontal="center"/>
    </xf>
    <xf numFmtId="3" fontId="1" fillId="2" borderId="0" xfId="0" applyNumberFormat="1" applyFont="1" applyFill="1" applyAlignment="1">
      <alignment horizontal="center"/>
    </xf>
    <xf numFmtId="165" fontId="1" fillId="2" borderId="0" xfId="0" applyNumberFormat="1" applyFont="1" applyFill="1" applyAlignment="1">
      <alignment horizontal="center"/>
    </xf>
    <xf numFmtId="0" fontId="59" fillId="0" borderId="0" xfId="0" applyFont="1"/>
    <xf numFmtId="0" fontId="15" fillId="0" borderId="0" xfId="0" applyFont="1" applyAlignment="1">
      <alignment horizontal="left"/>
    </xf>
    <xf numFmtId="170" fontId="0" fillId="0" borderId="0" xfId="0" applyNumberFormat="1" applyAlignment="1">
      <alignment horizontal="left"/>
    </xf>
    <xf numFmtId="0" fontId="46" fillId="0" borderId="0" xfId="0" applyFont="1" applyAlignment="1">
      <alignment horizontal="left"/>
    </xf>
    <xf numFmtId="0" fontId="11" fillId="5" borderId="0" xfId="0" applyFont="1" applyFill="1"/>
    <xf numFmtId="0" fontId="11" fillId="2" borderId="0" xfId="0" applyFont="1" applyFill="1"/>
    <xf numFmtId="0" fontId="60" fillId="0" borderId="0" xfId="0" applyFont="1"/>
    <xf numFmtId="0" fontId="61" fillId="0" borderId="0" xfId="0" applyFont="1"/>
    <xf numFmtId="0" fontId="8" fillId="4" borderId="0" xfId="0" applyFont="1" applyFill="1" applyAlignment="1">
      <alignment horizontal="center"/>
    </xf>
    <xf numFmtId="0" fontId="62" fillId="0" borderId="0" xfId="0" applyFont="1"/>
    <xf numFmtId="165" fontId="9" fillId="0" borderId="0" xfId="0" applyNumberFormat="1" applyFont="1" applyAlignment="1">
      <alignment horizontal="center"/>
    </xf>
    <xf numFmtId="0" fontId="11" fillId="0" borderId="0" xfId="0" applyFont="1" applyAlignment="1">
      <alignment horizontal="center"/>
    </xf>
    <xf numFmtId="0" fontId="49" fillId="0" borderId="0" xfId="0" applyFont="1"/>
    <xf numFmtId="165" fontId="9" fillId="4" borderId="0" xfId="0" applyNumberFormat="1" applyFont="1" applyFill="1" applyAlignment="1">
      <alignment horizontal="center"/>
    </xf>
    <xf numFmtId="165" fontId="50" fillId="4" borderId="0" xfId="0" applyNumberFormat="1" applyFont="1" applyFill="1" applyAlignment="1">
      <alignment horizontal="center"/>
    </xf>
    <xf numFmtId="165" fontId="50" fillId="0" borderId="0" xfId="0" applyNumberFormat="1" applyFont="1" applyAlignment="1">
      <alignment horizontal="center"/>
    </xf>
    <xf numFmtId="165" fontId="9" fillId="5" borderId="0" xfId="0" applyNumberFormat="1" applyFont="1" applyFill="1" applyAlignment="1">
      <alignment horizontal="center"/>
    </xf>
    <xf numFmtId="165" fontId="8" fillId="4" borderId="0" xfId="0" applyNumberFormat="1" applyFont="1" applyFill="1"/>
    <xf numFmtId="2" fontId="0" fillId="4" borderId="0" xfId="0" applyNumberFormat="1" applyFill="1" applyAlignment="1">
      <alignment horizontal="center"/>
    </xf>
    <xf numFmtId="165" fontId="0" fillId="5" borderId="0" xfId="0" applyNumberFormat="1" applyFill="1" applyAlignment="1">
      <alignment horizontal="center"/>
    </xf>
    <xf numFmtId="175" fontId="0" fillId="0" borderId="0" xfId="0" applyNumberFormat="1" applyAlignment="1">
      <alignment horizontal="center"/>
    </xf>
    <xf numFmtId="175" fontId="1" fillId="4" borderId="0" xfId="0" applyNumberFormat="1" applyFont="1" applyFill="1" applyAlignment="1">
      <alignment horizontal="center"/>
    </xf>
    <xf numFmtId="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71" fontId="1" fillId="4" borderId="0" xfId="0" applyNumberFormat="1" applyFont="1" applyFill="1" applyAlignment="1">
      <alignment horizontal="center"/>
    </xf>
    <xf numFmtId="165" fontId="0" fillId="4" borderId="0" xfId="0" applyNumberFormat="1" applyFill="1" applyAlignment="1">
      <alignment horizontal="center"/>
    </xf>
    <xf numFmtId="165" fontId="1" fillId="4" borderId="0" xfId="0" applyNumberFormat="1" applyFont="1" applyFill="1" applyAlignment="1">
      <alignment horizontal="center"/>
    </xf>
    <xf numFmtId="172" fontId="1" fillId="4" borderId="0" xfId="0" applyNumberFormat="1" applyFont="1" applyFill="1" applyAlignment="1">
      <alignment horizontal="center"/>
    </xf>
    <xf numFmtId="174" fontId="1" fillId="2" borderId="0" xfId="0" applyNumberFormat="1" applyFont="1" applyFill="1" applyAlignment="1">
      <alignment horizontal="center"/>
    </xf>
    <xf numFmtId="171" fontId="4" fillId="0" borderId="0" xfId="0" applyNumberFormat="1" applyFont="1"/>
    <xf numFmtId="164" fontId="1" fillId="5" borderId="0" xfId="0" applyNumberFormat="1" applyFont="1" applyFill="1"/>
    <xf numFmtId="0" fontId="0" fillId="18" borderId="0" xfId="0" applyFill="1"/>
    <xf numFmtId="175" fontId="1" fillId="2" borderId="0" xfId="0" applyNumberFormat="1" applyFont="1" applyFill="1" applyAlignment="1">
      <alignment horizontal="center"/>
    </xf>
    <xf numFmtId="164" fontId="1" fillId="5" borderId="0" xfId="0" applyNumberFormat="1" applyFont="1" applyFill="1" applyAlignment="1">
      <alignment horizontal="center"/>
    </xf>
    <xf numFmtId="165" fontId="0" fillId="0" borderId="0" xfId="0" applyNumberFormat="1"/>
    <xf numFmtId="170" fontId="1" fillId="2" borderId="0" xfId="0" applyNumberFormat="1" applyFont="1" applyFill="1"/>
    <xf numFmtId="165" fontId="1" fillId="5" borderId="0" xfId="0" applyNumberFormat="1" applyFont="1" applyFill="1"/>
    <xf numFmtId="165" fontId="1" fillId="5" borderId="0" xfId="0" applyNumberFormat="1" applyFont="1" applyFill="1" applyAlignment="1">
      <alignment horizontal="center"/>
    </xf>
    <xf numFmtId="165" fontId="50" fillId="2" borderId="0" xfId="0" applyNumberFormat="1" applyFont="1" applyFill="1"/>
    <xf numFmtId="165" fontId="50" fillId="4" borderId="0" xfId="0" applyNumberFormat="1" applyFont="1" applyFill="1"/>
    <xf numFmtId="165" fontId="1" fillId="2" borderId="0" xfId="0" applyNumberFormat="1" applyFont="1" applyFill="1" applyAlignment="1">
      <alignment horizontal="right"/>
    </xf>
    <xf numFmtId="0" fontId="1" fillId="18" borderId="0" xfId="0" applyFont="1" applyFill="1"/>
    <xf numFmtId="0" fontId="63" fillId="0" borderId="0" xfId="0" applyFont="1"/>
    <xf numFmtId="1" fontId="8" fillId="2" borderId="0" xfId="0" applyNumberFormat="1" applyFont="1" applyFill="1"/>
    <xf numFmtId="175" fontId="1" fillId="5" borderId="0" xfId="0" applyNumberFormat="1" applyFont="1" applyFill="1" applyAlignment="1">
      <alignment horizontal="center"/>
    </xf>
    <xf numFmtId="3" fontId="1" fillId="5" borderId="0" xfId="0" applyNumberFormat="1" applyFont="1" applyFill="1" applyAlignment="1">
      <alignment horizontal="center"/>
    </xf>
    <xf numFmtId="176" fontId="1" fillId="2" borderId="0" xfId="0" applyNumberFormat="1" applyFont="1" applyFill="1"/>
    <xf numFmtId="1" fontId="45" fillId="2" borderId="0" xfId="0" applyNumberFormat="1" applyFont="1" applyFill="1" applyAlignment="1">
      <alignment horizontal="center"/>
    </xf>
    <xf numFmtId="0" fontId="27" fillId="0" borderId="0" xfId="0" applyFont="1" applyAlignment="1">
      <alignment horizontal="left"/>
    </xf>
    <xf numFmtId="167" fontId="15" fillId="2" borderId="9" xfId="0" applyNumberFormat="1" applyFont="1" applyFill="1" applyBorder="1" applyAlignment="1" applyProtection="1">
      <alignment horizontal="center"/>
      <protection locked="0"/>
    </xf>
    <xf numFmtId="0" fontId="64" fillId="0" borderId="0" xfId="0" applyFont="1"/>
    <xf numFmtId="0" fontId="50" fillId="2" borderId="0" xfId="0" applyFont="1" applyFill="1" applyAlignment="1">
      <alignment horizontal="center"/>
    </xf>
    <xf numFmtId="164" fontId="0" fillId="0" borderId="0" xfId="0" applyNumberFormat="1" applyAlignment="1">
      <alignment horizontal="left"/>
    </xf>
    <xf numFmtId="3" fontId="15" fillId="19" borderId="9" xfId="0" applyNumberFormat="1" applyFont="1" applyFill="1" applyBorder="1" applyAlignment="1" applyProtection="1">
      <alignment horizontal="right" indent="2"/>
      <protection locked="0"/>
    </xf>
    <xf numFmtId="0" fontId="1" fillId="19" borderId="0" xfId="0" applyFont="1" applyFill="1" applyAlignment="1">
      <alignment horizontal="center"/>
    </xf>
    <xf numFmtId="0" fontId="34" fillId="19" borderId="0" xfId="0" applyFont="1" applyFill="1"/>
    <xf numFmtId="1" fontId="32" fillId="4" borderId="0" xfId="0" applyNumberFormat="1" applyFont="1" applyFill="1"/>
    <xf numFmtId="42" fontId="1" fillId="2" borderId="0" xfId="0" applyNumberFormat="1" applyFont="1" applyFill="1"/>
    <xf numFmtId="2" fontId="0" fillId="0" borderId="0" xfId="0" applyNumberFormat="1" applyAlignment="1">
      <alignment horizontal="center"/>
    </xf>
    <xf numFmtId="42" fontId="1" fillId="5" borderId="0" xfId="0" applyNumberFormat="1" applyFont="1" applyFill="1" applyAlignment="1">
      <alignment horizontal="center"/>
    </xf>
    <xf numFmtId="0" fontId="43" fillId="0" borderId="0" xfId="0" applyFont="1"/>
    <xf numFmtId="168" fontId="9" fillId="2" borderId="0" xfId="0" applyNumberFormat="1" applyFont="1" applyFill="1" applyAlignment="1">
      <alignment horizontal="center"/>
    </xf>
    <xf numFmtId="170" fontId="4" fillId="0" borderId="0" xfId="0" applyNumberFormat="1" applyFont="1" applyAlignment="1">
      <alignment horizontal="left"/>
    </xf>
    <xf numFmtId="164" fontId="4" fillId="0" borderId="0" xfId="0" applyNumberFormat="1" applyFont="1" applyAlignment="1">
      <alignment horizontal="left"/>
    </xf>
    <xf numFmtId="175" fontId="1" fillId="0" borderId="0" xfId="0" applyNumberFormat="1" applyFont="1" applyAlignment="1">
      <alignment horizontal="center"/>
    </xf>
    <xf numFmtId="165" fontId="8" fillId="2" borderId="0" xfId="0" applyNumberFormat="1" applyFont="1" applyFill="1" applyAlignment="1">
      <alignment horizontal="center"/>
    </xf>
    <xf numFmtId="0" fontId="6" fillId="2" borderId="0" xfId="0" applyFont="1" applyFill="1" applyAlignment="1">
      <alignment horizontal="center"/>
    </xf>
    <xf numFmtId="165" fontId="4" fillId="2" borderId="0" xfId="0" applyNumberFormat="1" applyFont="1" applyFill="1" applyAlignment="1">
      <alignment horizontal="center"/>
    </xf>
    <xf numFmtId="164" fontId="4" fillId="2" borderId="0" xfId="0" applyNumberFormat="1" applyFont="1" applyFill="1" applyAlignment="1">
      <alignment horizontal="center"/>
    </xf>
    <xf numFmtId="9" fontId="0" fillId="0" borderId="0" xfId="0" applyNumberFormat="1" applyAlignment="1">
      <alignment horizontal="center"/>
    </xf>
    <xf numFmtId="2" fontId="0" fillId="2" borderId="0" xfId="0" applyNumberFormat="1" applyFill="1"/>
    <xf numFmtId="0" fontId="15" fillId="0" borderId="7" xfId="0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15" fillId="0" borderId="7" xfId="1" applyBorder="1" applyAlignment="1">
      <alignment horizontal="center"/>
    </xf>
    <xf numFmtId="0" fontId="15" fillId="0" borderId="6" xfId="1" applyBorder="1" applyAlignment="1">
      <alignment horizontal="center"/>
    </xf>
    <xf numFmtId="0" fontId="24" fillId="5" borderId="7" xfId="0" applyFont="1" applyFill="1" applyBorder="1" applyAlignment="1" applyProtection="1">
      <alignment horizontal="center"/>
      <protection locked="0"/>
    </xf>
    <xf numFmtId="0" fontId="24" fillId="5" borderId="8" xfId="0" applyFont="1" applyFill="1" applyBorder="1" applyAlignment="1" applyProtection="1">
      <alignment horizontal="center"/>
      <protection locked="0"/>
    </xf>
    <xf numFmtId="0" fontId="24" fillId="5" borderId="6" xfId="0" applyFont="1" applyFill="1" applyBorder="1" applyAlignment="1" applyProtection="1">
      <alignment horizontal="center"/>
      <protection locked="0"/>
    </xf>
    <xf numFmtId="14" fontId="24" fillId="0" borderId="7" xfId="0" applyNumberFormat="1" applyFont="1" applyBorder="1" applyAlignment="1">
      <alignment horizontal="center"/>
    </xf>
    <xf numFmtId="14" fontId="24" fillId="0" borderId="6" xfId="0" applyNumberFormat="1" applyFont="1" applyBorder="1" applyAlignment="1">
      <alignment horizontal="center"/>
    </xf>
    <xf numFmtId="0" fontId="15" fillId="0" borderId="12" xfId="0" applyFont="1" applyBorder="1" applyAlignment="1">
      <alignment horizontal="center" wrapText="1"/>
    </xf>
    <xf numFmtId="0" fontId="15" fillId="0" borderId="13" xfId="0" applyFont="1" applyBorder="1" applyAlignment="1">
      <alignment horizontal="center" wrapText="1"/>
    </xf>
    <xf numFmtId="0" fontId="15" fillId="0" borderId="9" xfId="0" applyFont="1" applyBorder="1" applyAlignment="1">
      <alignment horizontal="center" wrapText="1"/>
    </xf>
    <xf numFmtId="0" fontId="15" fillId="0" borderId="9" xfId="0" applyFont="1" applyBorder="1" applyAlignment="1">
      <alignment horizontal="center"/>
    </xf>
    <xf numFmtId="3" fontId="10" fillId="4" borderId="9" xfId="0" applyNumberFormat="1" applyFont="1" applyFill="1" applyBorder="1" applyAlignment="1">
      <alignment horizontal="center"/>
    </xf>
    <xf numFmtId="0" fontId="37" fillId="0" borderId="22" xfId="0" applyFont="1" applyBorder="1" applyAlignment="1">
      <alignment horizontal="center" vertical="top" wrapText="1"/>
    </xf>
    <xf numFmtId="0" fontId="37" fillId="0" borderId="23" xfId="0" applyFont="1" applyBorder="1" applyAlignment="1">
      <alignment horizontal="center" vertical="top" wrapText="1"/>
    </xf>
    <xf numFmtId="0" fontId="37" fillId="0" borderId="19" xfId="0" applyFont="1" applyBorder="1" applyAlignment="1">
      <alignment horizontal="center" vertical="top" wrapText="1"/>
    </xf>
    <xf numFmtId="0" fontId="35" fillId="0" borderId="22" xfId="0" applyFont="1" applyBorder="1" applyAlignment="1">
      <alignment vertical="top" wrapText="1"/>
    </xf>
    <xf numFmtId="0" fontId="35" fillId="0" borderId="19" xfId="0" applyFont="1" applyBorder="1" applyAlignment="1">
      <alignment vertical="top" wrapText="1"/>
    </xf>
    <xf numFmtId="0" fontId="35" fillId="0" borderId="24" xfId="0" applyFont="1" applyBorder="1" applyAlignment="1">
      <alignment vertical="top" wrapText="1"/>
    </xf>
    <xf numFmtId="0" fontId="35" fillId="0" borderId="25" xfId="0" applyFont="1" applyBorder="1" applyAlignment="1">
      <alignment vertical="top" wrapText="1"/>
    </xf>
    <xf numFmtId="0" fontId="35" fillId="0" borderId="20" xfId="0" applyFont="1" applyBorder="1" applyAlignment="1">
      <alignment vertical="top" wrapText="1"/>
    </xf>
    <xf numFmtId="0" fontId="35" fillId="0" borderId="23" xfId="0" applyFont="1" applyBorder="1" applyAlignment="1">
      <alignment vertical="top" wrapText="1"/>
    </xf>
    <xf numFmtId="0" fontId="37" fillId="0" borderId="24" xfId="0" applyFont="1" applyBorder="1" applyAlignment="1">
      <alignment vertical="top" wrapText="1"/>
    </xf>
    <xf numFmtId="0" fontId="37" fillId="0" borderId="25" xfId="0" applyFont="1" applyBorder="1" applyAlignment="1">
      <alignment vertical="top" wrapText="1"/>
    </xf>
    <xf numFmtId="0" fontId="37" fillId="0" borderId="20" xfId="0" applyFont="1" applyBorder="1" applyAlignment="1">
      <alignment vertical="top" wrapText="1"/>
    </xf>
    <xf numFmtId="0" fontId="35" fillId="0" borderId="26" xfId="0" applyFont="1" applyBorder="1" applyAlignment="1">
      <alignment vertical="top" wrapText="1"/>
    </xf>
    <xf numFmtId="0" fontId="35" fillId="0" borderId="27" xfId="0" applyFont="1" applyBorder="1" applyAlignment="1">
      <alignment vertical="top" wrapText="1"/>
    </xf>
    <xf numFmtId="0" fontId="35" fillId="0" borderId="28" xfId="0" applyFont="1" applyBorder="1" applyAlignment="1">
      <alignment vertical="top" wrapText="1"/>
    </xf>
    <xf numFmtId="0" fontId="35" fillId="0" borderId="29" xfId="0" applyFont="1" applyBorder="1" applyAlignment="1">
      <alignment vertical="top" wrapText="1"/>
    </xf>
    <xf numFmtId="0" fontId="35" fillId="0" borderId="30" xfId="0" applyFont="1" applyBorder="1" applyAlignment="1">
      <alignment vertical="top" wrapText="1"/>
    </xf>
    <xf numFmtId="0" fontId="35" fillId="0" borderId="21" xfId="0" applyFont="1" applyBorder="1" applyAlignment="1">
      <alignment vertical="top" wrapText="1"/>
    </xf>
    <xf numFmtId="0" fontId="35" fillId="0" borderId="31" xfId="0" applyFont="1" applyBorder="1" applyAlignment="1">
      <alignment vertical="top" wrapText="1"/>
    </xf>
    <xf numFmtId="0" fontId="35" fillId="0" borderId="32" xfId="0" applyFont="1" applyBorder="1" applyAlignment="1">
      <alignment vertical="top" wrapText="1"/>
    </xf>
    <xf numFmtId="3" fontId="0" fillId="2" borderId="0" xfId="0" applyNumberFormat="1" applyFill="1"/>
    <xf numFmtId="1" fontId="9" fillId="0" borderId="0" xfId="0" applyNumberFormat="1" applyFont="1"/>
    <xf numFmtId="0" fontId="9" fillId="0" borderId="0" xfId="0" applyFont="1" applyAlignment="1">
      <alignment horizontal="left"/>
    </xf>
    <xf numFmtId="0" fontId="65" fillId="0" borderId="0" xfId="0" applyFont="1"/>
    <xf numFmtId="1" fontId="65" fillId="0" borderId="0" xfId="0" applyNumberFormat="1" applyFont="1"/>
    <xf numFmtId="0" fontId="65" fillId="0" borderId="0" xfId="0" applyFont="1" applyAlignment="1">
      <alignment horizontal="left"/>
    </xf>
    <xf numFmtId="0" fontId="66" fillId="0" borderId="0" xfId="0" applyFont="1"/>
    <xf numFmtId="0" fontId="67" fillId="0" borderId="0" xfId="0" applyFont="1"/>
  </cellXfs>
  <cellStyles count="2">
    <cellStyle name="Standaard" xfId="0" builtinId="0"/>
    <cellStyle name="Standaard 2" xfId="1" xr:uid="{B32A481A-6424-4791-8E72-06253678114A}"/>
  </cellStyles>
  <dxfs count="2">
    <dxf>
      <font>
        <b/>
        <i val="0"/>
        <color rgb="FFFF0000"/>
      </font>
    </dxf>
    <dxf>
      <font>
        <b/>
        <i val="0"/>
        <color rgb="FF00B05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11</xdr:row>
      <xdr:rowOff>0</xdr:rowOff>
    </xdr:from>
    <xdr:to>
      <xdr:col>18</xdr:col>
      <xdr:colOff>246942</xdr:colOff>
      <xdr:row>43</xdr:row>
      <xdr:rowOff>68580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C4DC847C-D2FC-48A3-A5A4-A03F107ED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2712720"/>
          <a:ext cx="8781342" cy="5433060"/>
        </a:xfrm>
        <a:prstGeom prst="rect">
          <a:avLst/>
        </a:prstGeom>
      </xdr:spPr>
    </xdr:pic>
    <xdr:clientData/>
  </xdr:twoCellAnchor>
  <xdr:twoCellAnchor editAs="oneCell">
    <xdr:from>
      <xdr:col>10</xdr:col>
      <xdr:colOff>600075</xdr:colOff>
      <xdr:row>64</xdr:row>
      <xdr:rowOff>19050</xdr:rowOff>
    </xdr:from>
    <xdr:to>
      <xdr:col>16</xdr:col>
      <xdr:colOff>599618</xdr:colOff>
      <xdr:row>81</xdr:row>
      <xdr:rowOff>142409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71587DA2-3AEE-42AB-8274-985EF549B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96075" y="13430250"/>
          <a:ext cx="3657143" cy="3723809"/>
        </a:xfrm>
        <a:prstGeom prst="rect">
          <a:avLst/>
        </a:prstGeom>
      </xdr:spPr>
    </xdr:pic>
    <xdr:clientData/>
  </xdr:twoCellAnchor>
  <xdr:twoCellAnchor editAs="oneCell">
    <xdr:from>
      <xdr:col>11</xdr:col>
      <xdr:colOff>1</xdr:colOff>
      <xdr:row>82</xdr:row>
      <xdr:rowOff>142875</xdr:rowOff>
    </xdr:from>
    <xdr:to>
      <xdr:col>16</xdr:col>
      <xdr:colOff>586811</xdr:colOff>
      <xdr:row>89</xdr:row>
      <xdr:rowOff>28337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311235A6-0776-4514-8CEC-8ACB3A8A3F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750" t="41005" r="13947"/>
        <a:stretch/>
      </xdr:blipFill>
      <xdr:spPr>
        <a:xfrm>
          <a:off x="6705601" y="16811625"/>
          <a:ext cx="3634810" cy="1085612"/>
        </a:xfrm>
        <a:prstGeom prst="rect">
          <a:avLst/>
        </a:prstGeom>
      </xdr:spPr>
    </xdr:pic>
    <xdr:clientData/>
  </xdr:twoCellAnchor>
  <xdr:twoCellAnchor editAs="oneCell">
    <xdr:from>
      <xdr:col>14</xdr:col>
      <xdr:colOff>19050</xdr:colOff>
      <xdr:row>96</xdr:row>
      <xdr:rowOff>9525</xdr:rowOff>
    </xdr:from>
    <xdr:to>
      <xdr:col>15</xdr:col>
      <xdr:colOff>218974</xdr:colOff>
      <xdr:row>97</xdr:row>
      <xdr:rowOff>114255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AB3EAFE5-96B2-44CA-A911-68741E286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553450" y="19935825"/>
          <a:ext cx="809524" cy="3619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62</xdr:row>
      <xdr:rowOff>0</xdr:rowOff>
    </xdr:from>
    <xdr:to>
      <xdr:col>7</xdr:col>
      <xdr:colOff>1142543</xdr:colOff>
      <xdr:row>84</xdr:row>
      <xdr:rowOff>66209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20AC490E-57D5-4E88-8FF3-0A2CF77B3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2018" y="11256818"/>
          <a:ext cx="3657143" cy="372380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358140</xdr:colOff>
      <xdr:row>7</xdr:row>
      <xdr:rowOff>160518</xdr:rowOff>
    </xdr:from>
    <xdr:to>
      <xdr:col>19</xdr:col>
      <xdr:colOff>205740</xdr:colOff>
      <xdr:row>22</xdr:row>
      <xdr:rowOff>100392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89BC5D77-368C-45E4-B573-C69A92540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07780" y="1730238"/>
          <a:ext cx="2895600" cy="314789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2</xdr:row>
      <xdr:rowOff>0</xdr:rowOff>
    </xdr:from>
    <xdr:to>
      <xdr:col>37</xdr:col>
      <xdr:colOff>76615</xdr:colOff>
      <xdr:row>34</xdr:row>
      <xdr:rowOff>83820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385BFAD3-24C7-4821-9857-148569B07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23320" y="426720"/>
          <a:ext cx="14707015" cy="5684520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</xdr:colOff>
      <xdr:row>39</xdr:row>
      <xdr:rowOff>91440</xdr:rowOff>
    </xdr:from>
    <xdr:to>
      <xdr:col>26</xdr:col>
      <xdr:colOff>52345</xdr:colOff>
      <xdr:row>56</xdr:row>
      <xdr:rowOff>22498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862EDF36-3E31-4DAF-B84F-7A6DB8A76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338560" y="6964680"/>
          <a:ext cx="7961905" cy="2895238"/>
        </a:xfrm>
        <a:prstGeom prst="rect">
          <a:avLst/>
        </a:prstGeom>
      </xdr:spPr>
    </xdr:pic>
    <xdr:clientData/>
  </xdr:twoCellAnchor>
  <xdr:twoCellAnchor editAs="oneCell">
    <xdr:from>
      <xdr:col>13</xdr:col>
      <xdr:colOff>1</xdr:colOff>
      <xdr:row>57</xdr:row>
      <xdr:rowOff>122617</xdr:rowOff>
    </xdr:from>
    <xdr:to>
      <xdr:col>25</xdr:col>
      <xdr:colOff>594361</xdr:colOff>
      <xdr:row>70</xdr:row>
      <xdr:rowOff>41627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8D113756-536C-4881-8CDB-36A6CD2C9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23321" y="10158157"/>
          <a:ext cx="7909560" cy="2144050"/>
        </a:xfrm>
        <a:prstGeom prst="rect">
          <a:avLst/>
        </a:prstGeom>
      </xdr:spPr>
    </xdr:pic>
    <xdr:clientData/>
  </xdr:twoCellAnchor>
  <xdr:twoCellAnchor editAs="oneCell">
    <xdr:from>
      <xdr:col>13</xdr:col>
      <xdr:colOff>68580</xdr:colOff>
      <xdr:row>70</xdr:row>
      <xdr:rowOff>160744</xdr:rowOff>
    </xdr:from>
    <xdr:to>
      <xdr:col>25</xdr:col>
      <xdr:colOff>419100</xdr:colOff>
      <xdr:row>86</xdr:row>
      <xdr:rowOff>52987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A4E783C3-2C7D-45DC-9886-35A8E0E71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391900" y="12390844"/>
          <a:ext cx="7665720" cy="2757363"/>
        </a:xfrm>
        <a:prstGeom prst="rect">
          <a:avLst/>
        </a:prstGeom>
      </xdr:spPr>
    </xdr:pic>
    <xdr:clientData/>
  </xdr:twoCellAnchor>
  <xdr:twoCellAnchor editAs="oneCell">
    <xdr:from>
      <xdr:col>13</xdr:col>
      <xdr:colOff>21511</xdr:colOff>
      <xdr:row>90</xdr:row>
      <xdr:rowOff>137160</xdr:rowOff>
    </xdr:from>
    <xdr:to>
      <xdr:col>25</xdr:col>
      <xdr:colOff>476093</xdr:colOff>
      <xdr:row>123</xdr:row>
      <xdr:rowOff>109764</xdr:rowOff>
    </xdr:to>
    <xdr:pic>
      <xdr:nvPicPr>
        <xdr:cNvPr id="7" name="Afbeelding 6">
          <a:extLst>
            <a:ext uri="{FF2B5EF4-FFF2-40B4-BE49-F238E27FC236}">
              <a16:creationId xmlns:a16="http://schemas.microsoft.com/office/drawing/2014/main" id="{2C8D7DFD-20D7-4A89-B1F4-625E5F6C7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344831" y="15841980"/>
          <a:ext cx="7769782" cy="55047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0</xdr:rowOff>
    </xdr:from>
    <xdr:to>
      <xdr:col>10</xdr:col>
      <xdr:colOff>547878</xdr:colOff>
      <xdr:row>53</xdr:row>
      <xdr:rowOff>62145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48A77B16-115A-4E30-8617-9157AA4D5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005840"/>
          <a:ext cx="6095238" cy="57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</xdr:row>
      <xdr:rowOff>144780</xdr:rowOff>
    </xdr:from>
    <xdr:to>
      <xdr:col>14</xdr:col>
      <xdr:colOff>351348</xdr:colOff>
      <xdr:row>101</xdr:row>
      <xdr:rowOff>71435</xdr:rowOff>
    </xdr:to>
    <xdr:pic>
      <xdr:nvPicPr>
        <xdr:cNvPr id="7" name="Afbeelding 6">
          <a:extLst>
            <a:ext uri="{FF2B5EF4-FFF2-40B4-BE49-F238E27FC236}">
              <a16:creationId xmlns:a16="http://schemas.microsoft.com/office/drawing/2014/main" id="{16DE4257-B92D-443B-B832-0225CBFEC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7475220"/>
          <a:ext cx="8619048" cy="76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586739</xdr:colOff>
      <xdr:row>106</xdr:row>
      <xdr:rowOff>45720</xdr:rowOff>
    </xdr:from>
    <xdr:to>
      <xdr:col>14</xdr:col>
      <xdr:colOff>144960</xdr:colOff>
      <xdr:row>146</xdr:row>
      <xdr:rowOff>91440</xdr:rowOff>
    </xdr:to>
    <xdr:pic>
      <xdr:nvPicPr>
        <xdr:cNvPr id="8" name="Afbeelding 7">
          <a:extLst>
            <a:ext uri="{FF2B5EF4-FFF2-40B4-BE49-F238E27FC236}">
              <a16:creationId xmlns:a16="http://schemas.microsoft.com/office/drawing/2014/main" id="{010AC3F1-C094-40FE-B76F-4FD2A4486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6739" y="15925800"/>
          <a:ext cx="8435521" cy="67513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150</xdr:row>
      <xdr:rowOff>0</xdr:rowOff>
    </xdr:from>
    <xdr:to>
      <xdr:col>14</xdr:col>
      <xdr:colOff>284681</xdr:colOff>
      <xdr:row>187</xdr:row>
      <xdr:rowOff>111606</xdr:rowOff>
    </xdr:to>
    <xdr:pic>
      <xdr:nvPicPr>
        <xdr:cNvPr id="10" name="Afbeelding 9">
          <a:extLst>
            <a:ext uri="{FF2B5EF4-FFF2-40B4-BE49-F238E27FC236}">
              <a16:creationId xmlns:a16="http://schemas.microsoft.com/office/drawing/2014/main" id="{F12A4B4C-E392-422A-899F-13C9C3B01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" y="23401020"/>
          <a:ext cx="8552381" cy="6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609599</xdr:colOff>
      <xdr:row>189</xdr:row>
      <xdr:rowOff>0</xdr:rowOff>
    </xdr:from>
    <xdr:to>
      <xdr:col>14</xdr:col>
      <xdr:colOff>293086</xdr:colOff>
      <xdr:row>215</xdr:row>
      <xdr:rowOff>76200</xdr:rowOff>
    </xdr:to>
    <xdr:pic>
      <xdr:nvPicPr>
        <xdr:cNvPr id="11" name="Afbeelding 10">
          <a:extLst>
            <a:ext uri="{FF2B5EF4-FFF2-40B4-BE49-F238E27FC236}">
              <a16:creationId xmlns:a16="http://schemas.microsoft.com/office/drawing/2014/main" id="{8571346D-B01C-47E3-ACD6-2F792FED7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599" y="29938980"/>
          <a:ext cx="8560787" cy="44348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219</xdr:row>
      <xdr:rowOff>0</xdr:rowOff>
    </xdr:from>
    <xdr:to>
      <xdr:col>14</xdr:col>
      <xdr:colOff>167640</xdr:colOff>
      <xdr:row>273</xdr:row>
      <xdr:rowOff>50814</xdr:rowOff>
    </xdr:to>
    <xdr:pic>
      <xdr:nvPicPr>
        <xdr:cNvPr id="13" name="Afbeelding 12">
          <a:extLst>
            <a:ext uri="{FF2B5EF4-FFF2-40B4-BE49-F238E27FC236}">
              <a16:creationId xmlns:a16="http://schemas.microsoft.com/office/drawing/2014/main" id="{1ABB68DE-80AF-4915-B419-4154BFFC7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35112960"/>
          <a:ext cx="8435340" cy="91033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elicon%2020/Kringloop/Kringloop%20leeg%20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fait"/>
      <sheetName val="Toelichting"/>
      <sheetName val="Gegevensformulier"/>
      <sheetName val="Kringloop"/>
      <sheetName val="Efficientie"/>
      <sheetName val="Toelichting Efficientie"/>
      <sheetName val="Bovengronds"/>
      <sheetName val="Dier-mineralen"/>
      <sheetName val="Mest"/>
      <sheetName val="CvB voedernormen"/>
    </sheetNames>
    <sheetDataSet>
      <sheetData sheetId="0">
        <row r="2">
          <cell r="A2" t="str">
            <v>drijfmest</v>
          </cell>
          <cell r="E2" t="str">
            <v>JA</v>
          </cell>
          <cell r="H2" t="str">
            <v>≥ 720 uren</v>
          </cell>
        </row>
        <row r="3">
          <cell r="A3" t="str">
            <v>vaste mest</v>
          </cell>
          <cell r="E3" t="str">
            <v>NEE</v>
          </cell>
          <cell r="H3" t="str">
            <v>Deelweiden</v>
          </cell>
        </row>
        <row r="4">
          <cell r="H4" t="str">
            <v>Opstallen</v>
          </cell>
        </row>
      </sheetData>
      <sheetData sheetId="1"/>
      <sheetData sheetId="2"/>
      <sheetData sheetId="3">
        <row r="2">
          <cell r="C2">
            <v>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5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7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36D9C-6908-44D7-B771-5704225A1191}">
  <dimension ref="E4:W127"/>
  <sheetViews>
    <sheetView topLeftCell="A63" zoomScale="80" zoomScaleNormal="80" workbookViewId="0">
      <selection activeCell="L64" sqref="L64:Q64"/>
    </sheetView>
  </sheetViews>
  <sheetFormatPr defaultRowHeight="13.2" x14ac:dyDescent="0.25"/>
  <sheetData>
    <row r="4" spans="5:9" ht="24.6" x14ac:dyDescent="0.4">
      <c r="E4" s="340" t="s">
        <v>704</v>
      </c>
      <c r="F4" s="340"/>
      <c r="G4" s="340"/>
      <c r="H4" s="340"/>
    </row>
    <row r="5" spans="5:9" ht="24.6" x14ac:dyDescent="0.4">
      <c r="E5" s="340"/>
      <c r="F5" s="340"/>
      <c r="G5" s="340"/>
      <c r="H5" s="340"/>
    </row>
    <row r="6" spans="5:9" ht="24.6" x14ac:dyDescent="0.4">
      <c r="E6" s="340" t="s">
        <v>575</v>
      </c>
      <c r="F6" s="340"/>
      <c r="H6" s="340"/>
      <c r="I6" s="340"/>
    </row>
    <row r="7" spans="5:9" ht="24.6" x14ac:dyDescent="0.4">
      <c r="E7" s="340"/>
      <c r="F7" s="340"/>
      <c r="G7" s="340"/>
      <c r="H7" s="340"/>
    </row>
    <row r="8" spans="5:9" ht="24.6" x14ac:dyDescent="0.4">
      <c r="E8" s="340" t="s">
        <v>576</v>
      </c>
      <c r="F8" s="340"/>
      <c r="G8" s="340"/>
      <c r="H8" s="340"/>
    </row>
    <row r="9" spans="5:9" ht="24.6" x14ac:dyDescent="0.4">
      <c r="E9" s="340"/>
      <c r="F9" s="340"/>
      <c r="G9" s="340"/>
      <c r="H9" s="340"/>
    </row>
    <row r="48" spans="5:19" ht="20.399999999999999" x14ac:dyDescent="0.35">
      <c r="E48" s="21" t="s">
        <v>580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</row>
    <row r="49" spans="5:23" ht="20.399999999999999" x14ac:dyDescent="0.35"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</row>
    <row r="50" spans="5:23" ht="20.399999999999999" x14ac:dyDescent="0.35">
      <c r="E50" s="21" t="s">
        <v>581</v>
      </c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</row>
    <row r="51" spans="5:23" ht="20.399999999999999" x14ac:dyDescent="0.35"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</row>
    <row r="52" spans="5:23" ht="20.399999999999999" x14ac:dyDescent="0.35">
      <c r="E52" s="21" t="s">
        <v>772</v>
      </c>
      <c r="F52" s="21"/>
      <c r="G52" s="21"/>
      <c r="H52" s="21"/>
      <c r="I52" s="21"/>
      <c r="L52" s="21"/>
      <c r="M52" s="21"/>
      <c r="N52" s="21"/>
      <c r="O52" s="21"/>
      <c r="P52" s="21"/>
      <c r="Q52" s="21"/>
      <c r="R52" s="21" t="s">
        <v>582</v>
      </c>
      <c r="S52" s="21"/>
    </row>
    <row r="53" spans="5:23" ht="20.399999999999999" x14ac:dyDescent="0.35"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</row>
    <row r="54" spans="5:23" ht="20.399999999999999" x14ac:dyDescent="0.35">
      <c r="E54" s="21" t="s">
        <v>583</v>
      </c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</row>
    <row r="55" spans="5:23" ht="20.399999999999999" x14ac:dyDescent="0.35"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</row>
    <row r="56" spans="5:23" ht="20.399999999999999" x14ac:dyDescent="0.35">
      <c r="E56" s="21" t="s">
        <v>584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</row>
    <row r="57" spans="5:23" ht="20.399999999999999" x14ac:dyDescent="0.35"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</row>
    <row r="58" spans="5:23" ht="20.399999999999999" x14ac:dyDescent="0.35">
      <c r="E58" s="21" t="s">
        <v>586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</row>
    <row r="59" spans="5:23" ht="20.399999999999999" x14ac:dyDescent="0.35"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</row>
    <row r="60" spans="5:23" ht="24.6" x14ac:dyDescent="0.4">
      <c r="E60" s="21" t="s">
        <v>617</v>
      </c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</row>
    <row r="61" spans="5:23" ht="20.399999999999999" x14ac:dyDescent="0.35"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</row>
    <row r="62" spans="5:23" ht="20.399999999999999" x14ac:dyDescent="0.35">
      <c r="E62" s="21" t="s">
        <v>585</v>
      </c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</row>
    <row r="63" spans="5:23" ht="20.399999999999999" x14ac:dyDescent="0.35"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</row>
    <row r="64" spans="5:23" ht="30" x14ac:dyDescent="0.5">
      <c r="E64" s="21"/>
      <c r="F64" s="21"/>
      <c r="G64" s="21"/>
      <c r="H64" s="21"/>
      <c r="I64" s="21"/>
      <c r="J64" s="21"/>
      <c r="K64" s="21"/>
      <c r="L64" s="359" t="s">
        <v>905</v>
      </c>
      <c r="M64" s="352"/>
      <c r="N64" s="352"/>
      <c r="O64" s="21"/>
      <c r="P64" s="21"/>
      <c r="Q64" s="21"/>
      <c r="R64" s="21"/>
      <c r="S64" s="21"/>
      <c r="T64" s="21"/>
      <c r="U64" s="21"/>
      <c r="V64" s="21"/>
      <c r="W64" s="21"/>
    </row>
    <row r="65" spans="5:23" ht="20.399999999999999" x14ac:dyDescent="0.35"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</row>
    <row r="66" spans="5:23" ht="20.399999999999999" x14ac:dyDescent="0.35"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</row>
    <row r="67" spans="5:23" ht="20.399999999999999" x14ac:dyDescent="0.35"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</row>
    <row r="68" spans="5:23" ht="20.399999999999999" x14ac:dyDescent="0.35"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</row>
    <row r="69" spans="5:23" ht="20.399999999999999" x14ac:dyDescent="0.35"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</row>
    <row r="70" spans="5:23" ht="20.399999999999999" x14ac:dyDescent="0.35"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</row>
    <row r="71" spans="5:23" ht="20.399999999999999" x14ac:dyDescent="0.35"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</row>
    <row r="72" spans="5:23" ht="20.399999999999999" x14ac:dyDescent="0.35"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</row>
    <row r="93" spans="5:17" ht="20.399999999999999" x14ac:dyDescent="0.35">
      <c r="E93" s="21" t="s">
        <v>587</v>
      </c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</row>
    <row r="94" spans="5:17" ht="20.399999999999999" x14ac:dyDescent="0.35">
      <c r="E94" s="21" t="s">
        <v>705</v>
      </c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</row>
    <row r="95" spans="5:17" ht="20.399999999999999" x14ac:dyDescent="0.35"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</row>
    <row r="96" spans="5:17" ht="20.399999999999999" x14ac:dyDescent="0.35">
      <c r="E96" s="21" t="s">
        <v>588</v>
      </c>
      <c r="F96" s="21"/>
      <c r="G96" s="356"/>
      <c r="H96" s="21" t="s">
        <v>589</v>
      </c>
      <c r="I96" s="21"/>
      <c r="J96" s="21"/>
      <c r="K96" s="357"/>
      <c r="L96" s="21" t="s">
        <v>590</v>
      </c>
      <c r="M96" s="21"/>
      <c r="N96" s="21"/>
      <c r="O96" s="21"/>
      <c r="P96" s="21"/>
      <c r="Q96" s="21"/>
    </row>
    <row r="97" spans="5:17" ht="20.399999999999999" x14ac:dyDescent="0.35">
      <c r="E97" s="21" t="s">
        <v>591</v>
      </c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 t="s">
        <v>592</v>
      </c>
    </row>
    <row r="98" spans="5:17" ht="20.399999999999999" x14ac:dyDescent="0.35">
      <c r="E98" s="21" t="s">
        <v>593</v>
      </c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</row>
    <row r="99" spans="5:17" ht="20.399999999999999" x14ac:dyDescent="0.35"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</row>
    <row r="100" spans="5:17" ht="20.399999999999999" x14ac:dyDescent="0.35">
      <c r="E100" s="21" t="s">
        <v>607</v>
      </c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</row>
    <row r="101" spans="5:17" ht="20.399999999999999" x14ac:dyDescent="0.35"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</row>
    <row r="102" spans="5:17" ht="21" x14ac:dyDescent="0.4">
      <c r="E102" s="207" t="s">
        <v>284</v>
      </c>
      <c r="F102" s="207" t="s">
        <v>594</v>
      </c>
      <c r="G102" s="207"/>
      <c r="H102" s="207"/>
      <c r="I102" s="207"/>
      <c r="J102" s="21"/>
      <c r="K102" s="21" t="s">
        <v>608</v>
      </c>
      <c r="L102" s="21"/>
      <c r="M102" s="21"/>
      <c r="N102" s="21"/>
      <c r="O102" s="21"/>
      <c r="P102" s="21"/>
      <c r="Q102" s="21"/>
    </row>
    <row r="103" spans="5:17" ht="21" x14ac:dyDescent="0.4">
      <c r="E103" s="207" t="s">
        <v>431</v>
      </c>
      <c r="F103" s="207" t="s">
        <v>595</v>
      </c>
      <c r="G103" s="207"/>
      <c r="H103" s="207"/>
      <c r="I103" s="207"/>
      <c r="J103" s="21"/>
      <c r="K103" s="21" t="s">
        <v>609</v>
      </c>
      <c r="L103" s="21"/>
      <c r="M103" s="21"/>
      <c r="N103" s="21"/>
      <c r="O103" s="21"/>
      <c r="P103" s="21"/>
      <c r="Q103" s="21"/>
    </row>
    <row r="104" spans="5:17" ht="21" x14ac:dyDescent="0.4">
      <c r="E104" s="207" t="s">
        <v>283</v>
      </c>
      <c r="F104" s="207" t="s">
        <v>596</v>
      </c>
      <c r="G104" s="207"/>
      <c r="H104" s="207"/>
      <c r="I104" s="207"/>
      <c r="J104" s="21"/>
      <c r="K104" s="21" t="s">
        <v>610</v>
      </c>
      <c r="L104" s="21"/>
      <c r="M104" s="21"/>
      <c r="N104" s="21"/>
      <c r="O104" s="21"/>
      <c r="P104" s="21"/>
      <c r="Q104" s="21"/>
    </row>
    <row r="105" spans="5:17" ht="21" x14ac:dyDescent="0.4">
      <c r="E105" s="207" t="s">
        <v>597</v>
      </c>
      <c r="F105" s="207" t="s">
        <v>598</v>
      </c>
      <c r="G105" s="207"/>
      <c r="H105" s="207"/>
      <c r="I105" s="207"/>
      <c r="J105" s="21"/>
      <c r="K105" s="21" t="s">
        <v>611</v>
      </c>
      <c r="L105" s="21"/>
      <c r="M105" s="21"/>
      <c r="N105" s="21"/>
      <c r="O105" s="21"/>
      <c r="P105" s="21"/>
      <c r="Q105" s="21"/>
    </row>
    <row r="106" spans="5:17" ht="21" x14ac:dyDescent="0.4">
      <c r="E106" s="207" t="s">
        <v>599</v>
      </c>
      <c r="F106" s="207" t="s">
        <v>600</v>
      </c>
      <c r="G106" s="207"/>
      <c r="H106" s="207"/>
      <c r="I106" s="207"/>
      <c r="J106" s="21"/>
      <c r="K106" s="21" t="s">
        <v>612</v>
      </c>
      <c r="L106" s="21"/>
      <c r="M106" s="21"/>
      <c r="N106" s="21"/>
      <c r="O106" s="21"/>
      <c r="P106" s="21"/>
      <c r="Q106" s="21"/>
    </row>
    <row r="107" spans="5:17" ht="21" x14ac:dyDescent="0.4">
      <c r="E107" s="207" t="s">
        <v>601</v>
      </c>
      <c r="F107" s="207" t="s">
        <v>602</v>
      </c>
      <c r="G107" s="207"/>
      <c r="H107" s="207"/>
      <c r="I107" s="207"/>
      <c r="J107" s="21"/>
      <c r="K107" s="21" t="s">
        <v>706</v>
      </c>
      <c r="L107" s="21"/>
      <c r="M107" s="21"/>
      <c r="N107" s="21"/>
      <c r="O107" s="21"/>
      <c r="P107" s="21"/>
      <c r="Q107" s="21"/>
    </row>
    <row r="108" spans="5:17" ht="21" x14ac:dyDescent="0.4">
      <c r="E108" s="207" t="s">
        <v>603</v>
      </c>
      <c r="F108" s="207" t="s">
        <v>604</v>
      </c>
      <c r="G108" s="207"/>
      <c r="H108" s="207"/>
      <c r="I108" s="207"/>
      <c r="J108" s="21"/>
      <c r="K108" s="21" t="s">
        <v>613</v>
      </c>
      <c r="L108" s="21"/>
      <c r="M108" s="21"/>
      <c r="N108" s="21"/>
      <c r="O108" s="21"/>
      <c r="P108" s="21"/>
      <c r="Q108" s="21"/>
    </row>
    <row r="109" spans="5:17" ht="21" x14ac:dyDescent="0.4">
      <c r="E109" s="207" t="s">
        <v>605</v>
      </c>
      <c r="F109" s="207" t="s">
        <v>606</v>
      </c>
      <c r="G109" s="207"/>
      <c r="H109" s="207"/>
      <c r="I109" s="207"/>
      <c r="J109" s="21"/>
      <c r="K109" s="21" t="s">
        <v>614</v>
      </c>
      <c r="L109" s="21"/>
      <c r="M109" s="21"/>
      <c r="N109" s="21"/>
      <c r="O109" s="21"/>
      <c r="P109" s="21"/>
      <c r="Q109" s="21"/>
    </row>
    <row r="110" spans="5:17" ht="21" x14ac:dyDescent="0.4">
      <c r="E110" s="207" t="s">
        <v>897</v>
      </c>
      <c r="F110" s="207" t="s">
        <v>866</v>
      </c>
      <c r="G110" s="207"/>
      <c r="H110" s="207"/>
      <c r="I110" s="207"/>
      <c r="J110" s="21"/>
      <c r="K110" s="21" t="s">
        <v>898</v>
      </c>
      <c r="L110" s="21"/>
      <c r="M110" s="21"/>
      <c r="N110" s="21"/>
      <c r="O110" s="21"/>
      <c r="P110" s="21"/>
      <c r="Q110" s="21"/>
    </row>
    <row r="111" spans="5:17" ht="21" x14ac:dyDescent="0.4">
      <c r="E111" s="207" t="s">
        <v>618</v>
      </c>
      <c r="F111" s="207" t="s">
        <v>896</v>
      </c>
      <c r="G111" s="207"/>
      <c r="H111" s="207"/>
      <c r="I111" s="207"/>
      <c r="J111" s="21"/>
      <c r="K111" s="21" t="s">
        <v>899</v>
      </c>
      <c r="L111" s="21"/>
      <c r="M111" s="21"/>
      <c r="N111" s="21"/>
      <c r="O111" s="21"/>
      <c r="P111" s="21"/>
      <c r="Q111" s="21"/>
    </row>
    <row r="112" spans="5:17" ht="20.399999999999999" x14ac:dyDescent="0.35"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</row>
    <row r="113" spans="5:17" ht="21" x14ac:dyDescent="0.4">
      <c r="E113" s="358" t="s">
        <v>615</v>
      </c>
      <c r="F113" s="21"/>
      <c r="G113" s="21" t="s">
        <v>616</v>
      </c>
      <c r="H113" s="21"/>
      <c r="I113" s="21"/>
      <c r="J113" s="21"/>
      <c r="K113" s="21"/>
      <c r="L113" s="21"/>
      <c r="M113" s="21"/>
      <c r="N113" s="21"/>
      <c r="O113" s="21"/>
      <c r="P113" s="21"/>
      <c r="Q113" s="21"/>
    </row>
    <row r="114" spans="5:17" ht="20.399999999999999" x14ac:dyDescent="0.35">
      <c r="E114" s="21"/>
      <c r="F114" s="21"/>
      <c r="G114" s="21" t="s">
        <v>622</v>
      </c>
      <c r="H114" s="21"/>
      <c r="I114" s="21"/>
      <c r="J114" s="21"/>
      <c r="K114" s="21"/>
      <c r="L114" s="21"/>
      <c r="M114" s="21" t="s">
        <v>623</v>
      </c>
      <c r="N114" s="21"/>
      <c r="O114" s="21"/>
      <c r="P114" s="21"/>
      <c r="Q114" s="21"/>
    </row>
    <row r="115" spans="5:17" ht="20.399999999999999" x14ac:dyDescent="0.35"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</row>
    <row r="116" spans="5:17" ht="20.399999999999999" x14ac:dyDescent="0.35"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</row>
    <row r="117" spans="5:17" ht="20.399999999999999" x14ac:dyDescent="0.35"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</row>
    <row r="118" spans="5:17" ht="20.399999999999999" x14ac:dyDescent="0.35"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</row>
    <row r="119" spans="5:17" ht="20.399999999999999" x14ac:dyDescent="0.35"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</row>
    <row r="120" spans="5:17" ht="20.399999999999999" x14ac:dyDescent="0.35"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</row>
    <row r="121" spans="5:17" ht="20.399999999999999" x14ac:dyDescent="0.35"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</row>
    <row r="122" spans="5:17" ht="20.399999999999999" x14ac:dyDescent="0.35"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</row>
    <row r="123" spans="5:17" ht="20.399999999999999" x14ac:dyDescent="0.35"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</row>
    <row r="124" spans="5:17" ht="20.399999999999999" x14ac:dyDescent="0.35"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</row>
    <row r="125" spans="5:17" ht="20.399999999999999" x14ac:dyDescent="0.35"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</row>
    <row r="126" spans="5:17" ht="20.399999999999999" x14ac:dyDescent="0.35"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</row>
    <row r="127" spans="5:17" ht="20.399999999999999" x14ac:dyDescent="0.35"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DDCC1-DCF2-4923-96D6-C1DED554C2BA}">
  <dimension ref="A1:B55"/>
  <sheetViews>
    <sheetView topLeftCell="A22" workbookViewId="0">
      <selection activeCell="A17" sqref="A17"/>
    </sheetView>
  </sheetViews>
  <sheetFormatPr defaultRowHeight="13.2" x14ac:dyDescent="0.25"/>
  <cols>
    <col min="1" max="2" width="100.77734375" customWidth="1"/>
  </cols>
  <sheetData>
    <row r="1" spans="1:2" ht="20.399999999999999" x14ac:dyDescent="0.35">
      <c r="A1" s="21" t="s">
        <v>23</v>
      </c>
    </row>
    <row r="4" spans="1:2" ht="24.6" x14ac:dyDescent="0.4">
      <c r="A4" s="335" t="s">
        <v>509</v>
      </c>
    </row>
    <row r="6" spans="1:2" ht="15.6" x14ac:dyDescent="0.3">
      <c r="A6" s="22" t="s">
        <v>24</v>
      </c>
      <c r="B6" s="2" t="s">
        <v>45</v>
      </c>
    </row>
    <row r="7" spans="1:2" ht="13.8" x14ac:dyDescent="0.25">
      <c r="A7" s="22" t="s">
        <v>43</v>
      </c>
    </row>
    <row r="8" spans="1:2" ht="13.8" x14ac:dyDescent="0.25">
      <c r="A8" s="22" t="s">
        <v>44</v>
      </c>
      <c r="B8" s="5" t="s">
        <v>340</v>
      </c>
    </row>
    <row r="9" spans="1:2" ht="13.8" x14ac:dyDescent="0.25">
      <c r="A9" s="22"/>
      <c r="B9" s="22" t="s">
        <v>46</v>
      </c>
    </row>
    <row r="10" spans="1:2" ht="13.8" x14ac:dyDescent="0.25">
      <c r="A10" s="5" t="s">
        <v>25</v>
      </c>
      <c r="B10" s="22" t="s">
        <v>47</v>
      </c>
    </row>
    <row r="11" spans="1:2" ht="13.8" x14ac:dyDescent="0.25">
      <c r="A11" s="22"/>
      <c r="B11" s="22"/>
    </row>
    <row r="12" spans="1:2" ht="13.8" x14ac:dyDescent="0.25">
      <c r="A12" s="22" t="s">
        <v>48</v>
      </c>
      <c r="B12" s="22"/>
    </row>
    <row r="13" spans="1:2" ht="13.8" x14ac:dyDescent="0.25">
      <c r="A13" s="22" t="s">
        <v>27</v>
      </c>
      <c r="B13" s="22" t="s">
        <v>341</v>
      </c>
    </row>
    <row r="14" spans="1:2" ht="13.8" x14ac:dyDescent="0.25">
      <c r="A14" s="22" t="s">
        <v>40</v>
      </c>
      <c r="B14" s="5" t="s">
        <v>49</v>
      </c>
    </row>
    <row r="15" spans="1:2" ht="13.8" x14ac:dyDescent="0.25">
      <c r="A15" s="22"/>
      <c r="B15" s="5" t="s">
        <v>50</v>
      </c>
    </row>
    <row r="16" spans="1:2" ht="13.8" x14ac:dyDescent="0.25">
      <c r="A16" s="5" t="s">
        <v>26</v>
      </c>
      <c r="B16" s="22"/>
    </row>
    <row r="17" spans="1:2" ht="17.399999999999999" x14ac:dyDescent="0.3">
      <c r="A17" s="22" t="s">
        <v>900</v>
      </c>
      <c r="B17" s="22" t="s">
        <v>574</v>
      </c>
    </row>
    <row r="18" spans="1:2" ht="13.8" x14ac:dyDescent="0.25">
      <c r="A18" s="22" t="s">
        <v>33</v>
      </c>
      <c r="B18" s="22" t="s">
        <v>51</v>
      </c>
    </row>
    <row r="19" spans="1:2" ht="13.8" x14ac:dyDescent="0.25">
      <c r="A19" s="22" t="s">
        <v>578</v>
      </c>
      <c r="B19" s="22"/>
    </row>
    <row r="20" spans="1:2" ht="13.8" x14ac:dyDescent="0.25">
      <c r="A20" s="22" t="s">
        <v>28</v>
      </c>
      <c r="B20" s="22"/>
    </row>
    <row r="21" spans="1:2" ht="13.8" x14ac:dyDescent="0.25">
      <c r="A21" s="22"/>
      <c r="B21" s="22"/>
    </row>
    <row r="22" spans="1:2" ht="13.8" x14ac:dyDescent="0.25">
      <c r="A22" s="5" t="s">
        <v>29</v>
      </c>
    </row>
    <row r="23" spans="1:2" ht="13.8" x14ac:dyDescent="0.25">
      <c r="A23" s="22" t="s">
        <v>30</v>
      </c>
    </row>
    <row r="24" spans="1:2" ht="13.8" x14ac:dyDescent="0.25">
      <c r="A24" s="22" t="s">
        <v>31</v>
      </c>
    </row>
    <row r="25" spans="1:2" ht="13.8" x14ac:dyDescent="0.25">
      <c r="A25" s="22" t="s">
        <v>32</v>
      </c>
    </row>
    <row r="26" spans="1:2" ht="13.8" x14ac:dyDescent="0.25">
      <c r="A26" s="22" t="s">
        <v>34</v>
      </c>
    </row>
    <row r="27" spans="1:2" ht="13.8" x14ac:dyDescent="0.25">
      <c r="A27" s="22"/>
    </row>
    <row r="28" spans="1:2" ht="13.8" x14ac:dyDescent="0.25">
      <c r="A28" s="5" t="s">
        <v>35</v>
      </c>
    </row>
    <row r="29" spans="1:2" ht="13.8" x14ac:dyDescent="0.25">
      <c r="A29" s="22" t="s">
        <v>36</v>
      </c>
    </row>
    <row r="30" spans="1:2" ht="13.8" x14ac:dyDescent="0.25">
      <c r="A30" s="22"/>
    </row>
    <row r="31" spans="1:2" ht="13.8" x14ac:dyDescent="0.25">
      <c r="A31" s="22" t="s">
        <v>577</v>
      </c>
    </row>
    <row r="32" spans="1:2" ht="13.8" x14ac:dyDescent="0.25">
      <c r="A32" s="22" t="s">
        <v>798</v>
      </c>
    </row>
    <row r="33" spans="1:1" ht="13.8" x14ac:dyDescent="0.25">
      <c r="A33" s="22" t="s">
        <v>799</v>
      </c>
    </row>
    <row r="34" spans="1:1" ht="13.8" x14ac:dyDescent="0.25">
      <c r="A34" s="22"/>
    </row>
    <row r="35" spans="1:1" ht="13.8" x14ac:dyDescent="0.25">
      <c r="A35" s="5" t="s">
        <v>37</v>
      </c>
    </row>
    <row r="36" spans="1:1" ht="13.8" x14ac:dyDescent="0.25">
      <c r="A36" s="22" t="s">
        <v>38</v>
      </c>
    </row>
    <row r="37" spans="1:1" ht="13.8" x14ac:dyDescent="0.25">
      <c r="A37" s="22" t="s">
        <v>571</v>
      </c>
    </row>
    <row r="38" spans="1:1" ht="13.8" x14ac:dyDescent="0.25">
      <c r="A38" s="22" t="s">
        <v>570</v>
      </c>
    </row>
    <row r="39" spans="1:1" ht="13.8" x14ac:dyDescent="0.25">
      <c r="A39" s="22" t="s">
        <v>573</v>
      </c>
    </row>
    <row r="40" spans="1:1" ht="13.8" x14ac:dyDescent="0.25">
      <c r="A40" s="22" t="s">
        <v>842</v>
      </c>
    </row>
    <row r="41" spans="1:1" ht="13.8" x14ac:dyDescent="0.25">
      <c r="A41" s="22" t="s">
        <v>707</v>
      </c>
    </row>
    <row r="42" spans="1:1" ht="13.8" x14ac:dyDescent="0.25">
      <c r="A42" s="22" t="s">
        <v>572</v>
      </c>
    </row>
    <row r="43" spans="1:1" ht="13.8" x14ac:dyDescent="0.25">
      <c r="A43" s="22" t="s">
        <v>39</v>
      </c>
    </row>
    <row r="44" spans="1:1" ht="13.8" x14ac:dyDescent="0.25">
      <c r="A44" s="22" t="s">
        <v>41</v>
      </c>
    </row>
    <row r="45" spans="1:1" ht="13.8" x14ac:dyDescent="0.25">
      <c r="A45" s="22" t="s">
        <v>42</v>
      </c>
    </row>
    <row r="46" spans="1:1" ht="13.8" x14ac:dyDescent="0.25">
      <c r="A46" s="22"/>
    </row>
    <row r="47" spans="1:1" ht="13.8" x14ac:dyDescent="0.25">
      <c r="A47" s="22"/>
    </row>
    <row r="48" spans="1:1" ht="13.8" x14ac:dyDescent="0.25">
      <c r="A48" s="22"/>
    </row>
    <row r="49" spans="1:1" ht="13.8" x14ac:dyDescent="0.25">
      <c r="A49" s="22"/>
    </row>
    <row r="50" spans="1:1" ht="13.8" x14ac:dyDescent="0.25">
      <c r="A50" s="22"/>
    </row>
    <row r="51" spans="1:1" ht="13.8" x14ac:dyDescent="0.25">
      <c r="A51" s="22"/>
    </row>
    <row r="52" spans="1:1" ht="13.8" x14ac:dyDescent="0.25">
      <c r="A52" s="22"/>
    </row>
    <row r="53" spans="1:1" ht="13.8" x14ac:dyDescent="0.25">
      <c r="A53" s="22"/>
    </row>
    <row r="54" spans="1:1" ht="13.8" x14ac:dyDescent="0.25">
      <c r="A54" s="22"/>
    </row>
    <row r="55" spans="1:1" ht="13.8" x14ac:dyDescent="0.25">
      <c r="A55" s="2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6FB221-50E1-4E21-A175-3C790B267B9E}">
  <dimension ref="A2:BB160"/>
  <sheetViews>
    <sheetView topLeftCell="A112" zoomScale="80" zoomScaleNormal="80" workbookViewId="0">
      <selection activeCell="AJ3" sqref="AJ3"/>
    </sheetView>
  </sheetViews>
  <sheetFormatPr defaultRowHeight="13.2" x14ac:dyDescent="0.25"/>
  <cols>
    <col min="1" max="177" width="2.77734375" customWidth="1"/>
  </cols>
  <sheetData>
    <row r="2" spans="1:54" ht="22.8" x14ac:dyDescent="0.4">
      <c r="C2" s="181" t="s">
        <v>72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54" ht="22.8" x14ac:dyDescent="0.4">
      <c r="C3" s="181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54" ht="20.399999999999999" x14ac:dyDescent="0.35">
      <c r="A4" s="21"/>
      <c r="B4" s="21"/>
      <c r="C4" s="21" t="s">
        <v>708</v>
      </c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</row>
    <row r="5" spans="1:54" ht="20.399999999999999" x14ac:dyDescent="0.35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</row>
    <row r="7" spans="1:54" x14ac:dyDescent="0.25">
      <c r="A7" s="18"/>
      <c r="B7" s="18"/>
      <c r="C7" s="18"/>
      <c r="D7" s="18"/>
      <c r="E7" s="24"/>
      <c r="F7" s="18"/>
      <c r="G7" s="18"/>
      <c r="H7" s="18"/>
      <c r="I7" s="18"/>
      <c r="J7" s="18"/>
      <c r="K7" s="18"/>
      <c r="L7" s="18"/>
      <c r="M7" s="18"/>
      <c r="N7" s="18"/>
      <c r="O7" s="18"/>
      <c r="P7" s="18" t="s">
        <v>55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40"/>
      <c r="BA7" s="40"/>
      <c r="BB7" s="40"/>
    </row>
    <row r="8" spans="1:54" x14ac:dyDescent="0.25">
      <c r="A8" s="20"/>
      <c r="B8" s="19"/>
      <c r="C8" s="19"/>
      <c r="D8" s="19"/>
      <c r="E8" s="24"/>
      <c r="F8" s="19"/>
      <c r="G8" s="19"/>
      <c r="H8" s="19"/>
      <c r="I8" s="19"/>
      <c r="J8" s="19"/>
      <c r="K8" s="25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8"/>
    </row>
    <row r="9" spans="1:54" x14ac:dyDescent="0.25">
      <c r="A9" s="20"/>
      <c r="B9" s="19"/>
      <c r="C9" s="34" t="s">
        <v>74</v>
      </c>
      <c r="D9" s="19"/>
      <c r="E9" s="24"/>
      <c r="F9" s="23"/>
      <c r="G9" s="23"/>
      <c r="H9" s="19"/>
      <c r="I9" s="37" t="s">
        <v>59</v>
      </c>
      <c r="J9" s="36"/>
      <c r="K9" s="25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8"/>
    </row>
    <row r="10" spans="1:54" x14ac:dyDescent="0.25">
      <c r="A10" s="20"/>
      <c r="B10" s="19"/>
      <c r="C10" s="19"/>
      <c r="D10" s="19"/>
      <c r="E10" s="24"/>
      <c r="F10" s="23"/>
      <c r="G10" s="23"/>
      <c r="H10" s="19"/>
      <c r="I10" s="36"/>
      <c r="J10" s="36"/>
      <c r="K10" s="25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8"/>
    </row>
    <row r="11" spans="1:54" x14ac:dyDescent="0.25">
      <c r="A11" s="20"/>
      <c r="B11" s="19"/>
      <c r="C11" s="19"/>
      <c r="D11" s="19"/>
      <c r="E11" s="24"/>
      <c r="F11" s="34" t="s">
        <v>56</v>
      </c>
      <c r="G11" s="23"/>
      <c r="H11" s="19"/>
      <c r="I11" s="38"/>
      <c r="J11" s="38"/>
      <c r="K11" s="25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8"/>
    </row>
    <row r="12" spans="1:54" x14ac:dyDescent="0.25">
      <c r="A12" s="20"/>
      <c r="B12" s="19"/>
      <c r="C12" s="19"/>
      <c r="D12" s="19"/>
      <c r="E12" s="24"/>
      <c r="F12" s="34" t="s">
        <v>57</v>
      </c>
      <c r="G12" s="23"/>
      <c r="H12" s="19"/>
      <c r="I12" s="34" t="s">
        <v>58</v>
      </c>
      <c r="J12" s="34"/>
      <c r="K12" s="35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8" t="s">
        <v>61</v>
      </c>
    </row>
    <row r="13" spans="1:54" x14ac:dyDescent="0.25">
      <c r="A13" s="20"/>
      <c r="B13" s="19"/>
      <c r="C13" s="19"/>
      <c r="D13" s="19"/>
      <c r="E13" s="24"/>
      <c r="F13" s="23"/>
      <c r="G13" s="23"/>
      <c r="H13" s="19"/>
      <c r="I13" s="23"/>
      <c r="J13" s="23"/>
      <c r="K13" s="25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 t="s">
        <v>53</v>
      </c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8"/>
    </row>
    <row r="14" spans="1:54" x14ac:dyDescent="0.25">
      <c r="A14" s="20"/>
      <c r="B14" s="19"/>
      <c r="C14" s="19"/>
      <c r="D14" s="19"/>
      <c r="E14" s="24"/>
      <c r="F14" s="19"/>
      <c r="G14" s="19"/>
      <c r="H14" s="19"/>
      <c r="I14" s="19"/>
      <c r="J14" s="19"/>
      <c r="K14" s="25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8"/>
    </row>
    <row r="15" spans="1:54" x14ac:dyDescent="0.25">
      <c r="A15" s="20"/>
      <c r="B15" s="19"/>
      <c r="C15" s="19"/>
      <c r="D15" s="19"/>
      <c r="E15" s="24"/>
      <c r="F15" s="19"/>
      <c r="G15" s="19"/>
      <c r="H15" s="19"/>
      <c r="I15" s="19"/>
      <c r="J15" s="19"/>
      <c r="K15" s="25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8"/>
    </row>
    <row r="16" spans="1:54" x14ac:dyDescent="0.25">
      <c r="A16" s="20"/>
      <c r="B16" s="19"/>
      <c r="C16" s="19"/>
      <c r="D16" s="19"/>
      <c r="E16" s="24"/>
      <c r="F16" s="14"/>
      <c r="G16" s="39" t="s">
        <v>60</v>
      </c>
      <c r="H16" s="14"/>
      <c r="I16" s="14"/>
      <c r="J16" s="14"/>
      <c r="K16" s="25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8"/>
    </row>
    <row r="17" spans="1:51" x14ac:dyDescent="0.25">
      <c r="A17" s="20"/>
      <c r="B17" s="19"/>
      <c r="C17" s="19"/>
      <c r="D17" s="19"/>
      <c r="E17" s="24"/>
      <c r="F17" s="14"/>
      <c r="G17" s="14"/>
      <c r="H17" s="14"/>
      <c r="I17" s="14"/>
      <c r="J17" s="14"/>
      <c r="K17" s="25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8"/>
    </row>
    <row r="18" spans="1:51" x14ac:dyDescent="0.25">
      <c r="A18" s="20"/>
      <c r="B18" s="19"/>
      <c r="C18" s="19"/>
      <c r="D18" s="19"/>
      <c r="E18" s="24"/>
      <c r="F18" s="19"/>
      <c r="G18" s="19"/>
      <c r="H18" s="19"/>
      <c r="I18" s="19"/>
      <c r="J18" s="19"/>
      <c r="K18" s="25"/>
      <c r="L18" s="26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8"/>
    </row>
    <row r="19" spans="1:51" x14ac:dyDescent="0.25">
      <c r="A19" s="20"/>
      <c r="B19" s="27"/>
      <c r="C19" s="27"/>
      <c r="D19" s="27"/>
      <c r="E19" s="24"/>
      <c r="F19" s="24"/>
      <c r="G19" s="24"/>
      <c r="H19" s="24"/>
      <c r="I19" s="24"/>
      <c r="J19" s="46" t="s">
        <v>73</v>
      </c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18"/>
    </row>
    <row r="20" spans="1:51" x14ac:dyDescent="0.25">
      <c r="A20" s="20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24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18"/>
    </row>
    <row r="21" spans="1:51" x14ac:dyDescent="0.25">
      <c r="A21" s="20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24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18"/>
    </row>
    <row r="22" spans="1:51" x14ac:dyDescent="0.25">
      <c r="A22" s="20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24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18"/>
    </row>
    <row r="23" spans="1:51" x14ac:dyDescent="0.25">
      <c r="A23" s="20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24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18"/>
    </row>
    <row r="24" spans="1:51" x14ac:dyDescent="0.25">
      <c r="A24" s="20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24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18"/>
    </row>
    <row r="25" spans="1:51" x14ac:dyDescent="0.25">
      <c r="A25" s="20" t="s">
        <v>78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24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18"/>
    </row>
    <row r="26" spans="1:51" x14ac:dyDescent="0.25">
      <c r="A26" s="20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24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18"/>
    </row>
    <row r="27" spans="1:51" x14ac:dyDescent="0.25">
      <c r="A27" s="20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24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18"/>
    </row>
    <row r="28" spans="1:51" x14ac:dyDescent="0.25">
      <c r="A28" s="20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 t="s">
        <v>63</v>
      </c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24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18"/>
    </row>
    <row r="29" spans="1:51" x14ac:dyDescent="0.25">
      <c r="A29" s="20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24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18"/>
    </row>
    <row r="30" spans="1:51" x14ac:dyDescent="0.25">
      <c r="A30" s="20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24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18"/>
    </row>
    <row r="31" spans="1:51" x14ac:dyDescent="0.25">
      <c r="A31" s="20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24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18"/>
    </row>
    <row r="32" spans="1:51" x14ac:dyDescent="0.25">
      <c r="A32" s="20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24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18"/>
    </row>
    <row r="33" spans="1:51" x14ac:dyDescent="0.25">
      <c r="A33" s="20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24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18"/>
    </row>
    <row r="34" spans="1:51" x14ac:dyDescent="0.25">
      <c r="A34" s="20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24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18"/>
    </row>
    <row r="35" spans="1:51" x14ac:dyDescent="0.25">
      <c r="A35" s="20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24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18"/>
    </row>
    <row r="36" spans="1:51" x14ac:dyDescent="0.25">
      <c r="A36" s="20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24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18"/>
    </row>
    <row r="37" spans="1:51" x14ac:dyDescent="0.25">
      <c r="A37" s="20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24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18"/>
    </row>
    <row r="38" spans="1:51" x14ac:dyDescent="0.25">
      <c r="A38" s="20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24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18"/>
    </row>
    <row r="39" spans="1:51" x14ac:dyDescent="0.25">
      <c r="A39" s="2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4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18"/>
    </row>
    <row r="40" spans="1:51" x14ac:dyDescent="0.25">
      <c r="A40" s="20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24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18"/>
    </row>
    <row r="41" spans="1:51" x14ac:dyDescent="0.25">
      <c r="A41" s="20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 t="s">
        <v>75</v>
      </c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24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18"/>
    </row>
    <row r="42" spans="1:51" x14ac:dyDescent="0.25">
      <c r="A42" s="20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24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18"/>
    </row>
    <row r="43" spans="1:51" x14ac:dyDescent="0.25">
      <c r="A43" s="20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24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18"/>
    </row>
    <row r="44" spans="1:51" x14ac:dyDescent="0.25">
      <c r="A44" s="20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24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18"/>
    </row>
    <row r="45" spans="1:51" x14ac:dyDescent="0.25">
      <c r="A45" s="20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24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18"/>
    </row>
    <row r="46" spans="1:51" x14ac:dyDescent="0.25">
      <c r="A46" s="20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24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18"/>
    </row>
    <row r="47" spans="1:51" x14ac:dyDescent="0.25">
      <c r="A47" s="20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24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18"/>
    </row>
    <row r="48" spans="1:51" x14ac:dyDescent="0.25">
      <c r="A48" s="20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24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18"/>
    </row>
    <row r="49" spans="1:51" x14ac:dyDescent="0.25">
      <c r="A49" s="20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24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18"/>
    </row>
    <row r="50" spans="1:51" x14ac:dyDescent="0.25">
      <c r="A50" s="20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 t="s">
        <v>63</v>
      </c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24"/>
      <c r="AF50" s="43"/>
      <c r="AG50" s="43"/>
      <c r="AH50" s="43"/>
      <c r="AI50" s="43"/>
      <c r="AJ50" s="43"/>
      <c r="AK50" s="43"/>
      <c r="AL50" s="43"/>
      <c r="AM50" s="43" t="s">
        <v>71</v>
      </c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18"/>
    </row>
    <row r="51" spans="1:51" x14ac:dyDescent="0.25">
      <c r="A51" s="20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24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18"/>
    </row>
    <row r="52" spans="1:51" x14ac:dyDescent="0.25">
      <c r="A52" s="20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24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18"/>
    </row>
    <row r="53" spans="1:51" x14ac:dyDescent="0.25">
      <c r="A53" s="20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24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18"/>
    </row>
    <row r="54" spans="1:51" x14ac:dyDescent="0.25">
      <c r="A54" s="20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24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18"/>
    </row>
    <row r="55" spans="1:51" x14ac:dyDescent="0.25">
      <c r="A55" s="20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24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18"/>
    </row>
    <row r="56" spans="1:51" x14ac:dyDescent="0.25">
      <c r="A56" s="20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24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18"/>
    </row>
    <row r="57" spans="1:51" x14ac:dyDescent="0.25">
      <c r="A57" s="20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24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18"/>
    </row>
    <row r="58" spans="1:51" x14ac:dyDescent="0.25">
      <c r="A58" s="20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24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18"/>
    </row>
    <row r="59" spans="1:51" x14ac:dyDescent="0.25">
      <c r="A59" s="20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24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18"/>
    </row>
    <row r="60" spans="1:51" x14ac:dyDescent="0.25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4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18"/>
    </row>
    <row r="61" spans="1:51" x14ac:dyDescent="0.25">
      <c r="A61" s="20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24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18"/>
    </row>
    <row r="62" spans="1:51" x14ac:dyDescent="0.25">
      <c r="A62" s="20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24"/>
      <c r="AF62" s="43"/>
      <c r="AG62" s="43"/>
      <c r="AH62" s="43"/>
      <c r="AI62" s="43"/>
      <c r="AJ62" s="43"/>
      <c r="AK62" s="43"/>
      <c r="AL62" s="43"/>
      <c r="AM62" s="43" t="s">
        <v>75</v>
      </c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18"/>
    </row>
    <row r="63" spans="1:51" x14ac:dyDescent="0.25">
      <c r="A63" s="20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24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18"/>
    </row>
    <row r="64" spans="1:51" x14ac:dyDescent="0.25">
      <c r="A64" s="20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24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18"/>
    </row>
    <row r="65" spans="1:51" x14ac:dyDescent="0.25">
      <c r="A65" s="20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24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18"/>
    </row>
    <row r="66" spans="1:51" x14ac:dyDescent="0.25">
      <c r="A66" s="20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24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18"/>
    </row>
    <row r="67" spans="1:51" x14ac:dyDescent="0.25">
      <c r="A67" s="20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24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18"/>
    </row>
    <row r="68" spans="1:51" x14ac:dyDescent="0.25">
      <c r="A68" s="20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24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18"/>
    </row>
    <row r="69" spans="1:51" x14ac:dyDescent="0.25">
      <c r="A69" s="20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24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18"/>
    </row>
    <row r="70" spans="1:51" x14ac:dyDescent="0.25">
      <c r="A70" s="20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24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18"/>
    </row>
    <row r="71" spans="1:51" x14ac:dyDescent="0.25">
      <c r="A71" s="20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24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18"/>
    </row>
    <row r="72" spans="1:51" x14ac:dyDescent="0.25">
      <c r="A72" s="20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24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18"/>
    </row>
    <row r="73" spans="1:51" x14ac:dyDescent="0.25">
      <c r="A73" s="20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24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18"/>
    </row>
    <row r="74" spans="1:51" x14ac:dyDescent="0.25">
      <c r="A74" s="20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24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18"/>
    </row>
    <row r="75" spans="1:51" x14ac:dyDescent="0.25">
      <c r="A75" s="20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 t="s">
        <v>64</v>
      </c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24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18"/>
    </row>
    <row r="76" spans="1:51" x14ac:dyDescent="0.25">
      <c r="A76" s="20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24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18"/>
    </row>
    <row r="77" spans="1:51" x14ac:dyDescent="0.25">
      <c r="A77" s="20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24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18"/>
    </row>
    <row r="78" spans="1:51" x14ac:dyDescent="0.25">
      <c r="A78" s="20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24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18"/>
    </row>
    <row r="79" spans="1:51" x14ac:dyDescent="0.25">
      <c r="A79" s="20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24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18"/>
    </row>
    <row r="80" spans="1:51" x14ac:dyDescent="0.25">
      <c r="A80" s="20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24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18"/>
    </row>
    <row r="81" spans="1:51" x14ac:dyDescent="0.25">
      <c r="A81" s="20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24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18"/>
    </row>
    <row r="82" spans="1:51" x14ac:dyDescent="0.25">
      <c r="A82" s="20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24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18"/>
    </row>
    <row r="83" spans="1:51" x14ac:dyDescent="0.25">
      <c r="A83" s="20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24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18"/>
    </row>
    <row r="84" spans="1:51" x14ac:dyDescent="0.25">
      <c r="A84" s="20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24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18"/>
    </row>
    <row r="85" spans="1:51" x14ac:dyDescent="0.25">
      <c r="A85" s="20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24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18"/>
    </row>
    <row r="86" spans="1:51" x14ac:dyDescent="0.25">
      <c r="A86" s="20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24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18"/>
    </row>
    <row r="87" spans="1:51" x14ac:dyDescent="0.25">
      <c r="A87" s="20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24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18"/>
    </row>
    <row r="88" spans="1:51" x14ac:dyDescent="0.25">
      <c r="A88" s="28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29"/>
    </row>
    <row r="89" spans="1:51" x14ac:dyDescent="0.25">
      <c r="A89" s="20"/>
      <c r="B89" s="30"/>
      <c r="C89" s="30"/>
      <c r="D89" s="30"/>
      <c r="E89" s="30"/>
      <c r="F89" s="30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8"/>
    </row>
    <row r="90" spans="1:51" x14ac:dyDescent="0.25">
      <c r="A90" s="20"/>
      <c r="B90" s="30"/>
      <c r="C90" s="30"/>
      <c r="D90" s="30"/>
      <c r="E90" s="30"/>
      <c r="F90" s="30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8"/>
    </row>
    <row r="91" spans="1:51" x14ac:dyDescent="0.25">
      <c r="A91" s="20"/>
      <c r="B91" s="30"/>
      <c r="C91" s="30"/>
      <c r="D91" s="30"/>
      <c r="E91" s="30"/>
      <c r="F91" s="30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8"/>
    </row>
    <row r="92" spans="1:51" x14ac:dyDescent="0.25">
      <c r="A92" s="2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8"/>
    </row>
    <row r="93" spans="1:51" x14ac:dyDescent="0.25">
      <c r="A93" s="2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8"/>
    </row>
    <row r="94" spans="1:51" x14ac:dyDescent="0.25">
      <c r="A94" s="2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8"/>
    </row>
    <row r="95" spans="1:51" x14ac:dyDescent="0.25">
      <c r="A95" s="2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8"/>
    </row>
    <row r="96" spans="1:51" x14ac:dyDescent="0.25">
      <c r="A96" s="2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8"/>
    </row>
    <row r="97" spans="1:51" x14ac:dyDescent="0.25">
      <c r="A97" s="2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8"/>
    </row>
    <row r="98" spans="1:51" x14ac:dyDescent="0.25">
      <c r="A98" s="2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19"/>
      <c r="S98" s="19"/>
      <c r="T98" s="19"/>
      <c r="U98" s="19"/>
      <c r="V98" s="19"/>
      <c r="W98" s="19" t="s">
        <v>64</v>
      </c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8"/>
    </row>
    <row r="99" spans="1:51" x14ac:dyDescent="0.25">
      <c r="A99" s="2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19"/>
      <c r="S99" s="19"/>
      <c r="T99" s="19"/>
      <c r="U99" s="19"/>
      <c r="V99" s="19"/>
      <c r="W99" s="19" t="s">
        <v>65</v>
      </c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8"/>
    </row>
    <row r="100" spans="1:51" x14ac:dyDescent="0.25">
      <c r="A100" s="20"/>
      <c r="B100" s="30"/>
      <c r="C100" s="30"/>
      <c r="D100" s="30"/>
      <c r="E100" s="30"/>
      <c r="F100" s="30" t="s">
        <v>66</v>
      </c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19"/>
      <c r="S100" s="19"/>
      <c r="T100" s="19"/>
      <c r="U100" s="19"/>
      <c r="V100" s="19"/>
      <c r="W100" s="19" t="s">
        <v>67</v>
      </c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8"/>
    </row>
    <row r="101" spans="1:51" x14ac:dyDescent="0.25">
      <c r="A101" s="2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8"/>
    </row>
    <row r="102" spans="1:51" x14ac:dyDescent="0.25">
      <c r="A102" s="2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8"/>
    </row>
    <row r="103" spans="1:51" x14ac:dyDescent="0.25">
      <c r="A103" s="2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 t="s">
        <v>76</v>
      </c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8"/>
    </row>
    <row r="104" spans="1:51" x14ac:dyDescent="0.25">
      <c r="A104" s="2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8"/>
    </row>
    <row r="105" spans="1:51" x14ac:dyDescent="0.25">
      <c r="A105" s="2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8"/>
    </row>
    <row r="106" spans="1:51" x14ac:dyDescent="0.25">
      <c r="A106" s="2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8"/>
    </row>
    <row r="107" spans="1:51" x14ac:dyDescent="0.25">
      <c r="A107" s="2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8"/>
    </row>
    <row r="108" spans="1:51" x14ac:dyDescent="0.25">
      <c r="A108" s="20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41"/>
      <c r="AE108" s="41"/>
      <c r="AF108" s="41"/>
      <c r="AG108" s="41"/>
      <c r="AH108" s="41"/>
      <c r="AI108" s="41"/>
      <c r="AJ108" s="41"/>
      <c r="AK108" s="41"/>
      <c r="AL108" s="41" t="s">
        <v>62</v>
      </c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  <c r="AX108" s="41"/>
      <c r="AY108" s="18"/>
    </row>
    <row r="109" spans="1:51" x14ac:dyDescent="0.25">
      <c r="A109" s="20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48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18"/>
    </row>
    <row r="110" spans="1:51" x14ac:dyDescent="0.25">
      <c r="A110" s="20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48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18"/>
    </row>
    <row r="111" spans="1:51" x14ac:dyDescent="0.25">
      <c r="A111" s="20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48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18"/>
    </row>
    <row r="112" spans="1:51" x14ac:dyDescent="0.25">
      <c r="A112" s="20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48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18"/>
    </row>
    <row r="113" spans="1:51" x14ac:dyDescent="0.25">
      <c r="A113" s="20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48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18"/>
    </row>
    <row r="114" spans="1:51" x14ac:dyDescent="0.25">
      <c r="A114" s="20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48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18"/>
    </row>
    <row r="115" spans="1:51" x14ac:dyDescent="0.25">
      <c r="A115" s="20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48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18"/>
    </row>
    <row r="116" spans="1:51" x14ac:dyDescent="0.25">
      <c r="A116" s="20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48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18"/>
    </row>
    <row r="117" spans="1:51" x14ac:dyDescent="0.25">
      <c r="A117" s="20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48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18"/>
    </row>
    <row r="118" spans="1:51" x14ac:dyDescent="0.25">
      <c r="A118" s="20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48"/>
      <c r="AE118" s="32"/>
      <c r="AF118" s="32"/>
      <c r="AG118" s="32"/>
      <c r="AH118" s="32"/>
      <c r="AI118" s="32"/>
      <c r="AJ118" s="32"/>
      <c r="AK118" s="32" t="s">
        <v>54</v>
      </c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18"/>
    </row>
    <row r="119" spans="1:51" x14ac:dyDescent="0.25">
      <c r="A119" s="20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48"/>
      <c r="AE119" s="32"/>
      <c r="AF119" s="32"/>
      <c r="AG119" s="32"/>
      <c r="AH119" s="32"/>
      <c r="AI119" s="32"/>
      <c r="AJ119" s="32"/>
      <c r="AK119" s="32"/>
      <c r="AL119" s="32" t="s">
        <v>52</v>
      </c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18"/>
    </row>
    <row r="120" spans="1:51" x14ac:dyDescent="0.25">
      <c r="A120" s="20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48"/>
      <c r="AE120" s="32"/>
      <c r="AF120" s="32"/>
      <c r="AG120" s="32"/>
      <c r="AH120" s="32"/>
      <c r="AI120" s="32"/>
      <c r="AJ120" s="32"/>
      <c r="AK120" s="32"/>
      <c r="AL120" s="32" t="s">
        <v>70</v>
      </c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18"/>
    </row>
    <row r="121" spans="1:51" x14ac:dyDescent="0.25">
      <c r="A121" s="20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48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18"/>
    </row>
    <row r="122" spans="1:51" x14ac:dyDescent="0.25">
      <c r="A122" s="20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 t="s">
        <v>68</v>
      </c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48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18"/>
    </row>
    <row r="123" spans="1:51" x14ac:dyDescent="0.25">
      <c r="A123" s="20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 t="s">
        <v>69</v>
      </c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48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18"/>
    </row>
    <row r="124" spans="1:51" x14ac:dyDescent="0.25">
      <c r="A124" s="20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48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18"/>
    </row>
    <row r="125" spans="1:51" x14ac:dyDescent="0.25">
      <c r="A125" s="20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48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18"/>
    </row>
    <row r="126" spans="1:51" x14ac:dyDescent="0.25">
      <c r="A126" s="20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48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18"/>
    </row>
    <row r="127" spans="1:51" x14ac:dyDescent="0.25">
      <c r="A127" s="20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48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18"/>
    </row>
    <row r="128" spans="1:51" x14ac:dyDescent="0.25">
      <c r="A128" s="20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48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18"/>
    </row>
    <row r="129" spans="1:51" x14ac:dyDescent="0.25">
      <c r="A129" s="20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48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18"/>
    </row>
    <row r="130" spans="1:51" x14ac:dyDescent="0.25">
      <c r="A130" s="20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49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18"/>
    </row>
    <row r="131" spans="1:51" x14ac:dyDescent="0.25">
      <c r="A131" s="20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49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18"/>
    </row>
    <row r="132" spans="1:51" x14ac:dyDescent="0.25">
      <c r="A132" s="20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49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18"/>
    </row>
    <row r="133" spans="1:51" x14ac:dyDescent="0.25">
      <c r="A133" s="20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49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18"/>
    </row>
    <row r="134" spans="1:51" x14ac:dyDescent="0.25">
      <c r="A134" s="20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49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18"/>
    </row>
    <row r="135" spans="1:51" x14ac:dyDescent="0.25">
      <c r="A135" s="20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49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18"/>
    </row>
    <row r="136" spans="1:51" x14ac:dyDescent="0.25">
      <c r="A136" s="20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49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18"/>
    </row>
    <row r="137" spans="1:51" x14ac:dyDescent="0.25">
      <c r="A137" s="20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49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18"/>
    </row>
    <row r="138" spans="1:51" x14ac:dyDescent="0.25">
      <c r="A138" s="20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49"/>
      <c r="AE138" s="30"/>
      <c r="AF138" s="30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18"/>
    </row>
    <row r="139" spans="1:51" x14ac:dyDescent="0.25">
      <c r="A139" s="20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49"/>
      <c r="AE139" s="30"/>
      <c r="AF139" s="30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18"/>
    </row>
    <row r="140" spans="1:51" x14ac:dyDescent="0.25">
      <c r="A140" s="20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49"/>
      <c r="AE140" s="30"/>
      <c r="AF140" s="30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18"/>
    </row>
    <row r="141" spans="1:51" x14ac:dyDescent="0.25">
      <c r="A141" s="20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49"/>
      <c r="AE141" s="30"/>
      <c r="AF141" s="30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18"/>
    </row>
    <row r="142" spans="1:51" x14ac:dyDescent="0.25">
      <c r="A142" s="20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49"/>
      <c r="AE142" s="30"/>
      <c r="AF142" s="30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18"/>
    </row>
    <row r="143" spans="1:51" x14ac:dyDescent="0.25">
      <c r="A143" s="20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49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2"/>
      <c r="AT143" s="32"/>
      <c r="AU143" s="32"/>
      <c r="AV143" s="32"/>
      <c r="AW143" s="32"/>
      <c r="AX143" s="32"/>
      <c r="AY143" s="18"/>
    </row>
    <row r="144" spans="1:51" x14ac:dyDescent="0.25">
      <c r="A144" s="20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49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2"/>
      <c r="AT144" s="32"/>
      <c r="AU144" s="32"/>
      <c r="AV144" s="32"/>
      <c r="AW144" s="32"/>
      <c r="AX144" s="32"/>
      <c r="AY144" s="18"/>
    </row>
    <row r="145" spans="1:51" x14ac:dyDescent="0.25">
      <c r="A145" s="20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49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2"/>
      <c r="AT145" s="32"/>
      <c r="AU145" s="32"/>
      <c r="AV145" s="32"/>
      <c r="AW145" s="32"/>
      <c r="AX145" s="32"/>
      <c r="AY145" s="18"/>
    </row>
    <row r="146" spans="1:51" x14ac:dyDescent="0.25">
      <c r="A146" s="20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49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2"/>
      <c r="AT146" s="32"/>
      <c r="AU146" s="32"/>
      <c r="AV146" s="32"/>
      <c r="AW146" s="32"/>
      <c r="AX146" s="32"/>
      <c r="AY146" s="18"/>
    </row>
    <row r="147" spans="1:51" x14ac:dyDescent="0.25">
      <c r="A147" s="20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49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2"/>
      <c r="AT147" s="32"/>
      <c r="AU147" s="32"/>
      <c r="AV147" s="32"/>
      <c r="AW147" s="32"/>
      <c r="AX147" s="32"/>
      <c r="AY147" s="18"/>
    </row>
    <row r="148" spans="1:51" x14ac:dyDescent="0.25">
      <c r="A148" s="20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49"/>
      <c r="AE148" s="30"/>
      <c r="AF148" s="30"/>
      <c r="AG148" s="30"/>
      <c r="AH148" s="30"/>
      <c r="AI148" s="30" t="s">
        <v>77</v>
      </c>
      <c r="AJ148" s="30"/>
      <c r="AK148" s="30"/>
      <c r="AL148" s="30"/>
      <c r="AM148" s="30"/>
      <c r="AN148" s="30"/>
      <c r="AO148" s="30"/>
      <c r="AP148" s="30"/>
      <c r="AQ148" s="30"/>
      <c r="AR148" s="30"/>
      <c r="AS148" s="32"/>
      <c r="AT148" s="32"/>
      <c r="AU148" s="32"/>
      <c r="AV148" s="32"/>
      <c r="AW148" s="32"/>
      <c r="AX148" s="32"/>
      <c r="AY148" s="18"/>
    </row>
    <row r="149" spans="1:51" x14ac:dyDescent="0.25">
      <c r="A149" s="20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49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2"/>
      <c r="AT149" s="32"/>
      <c r="AU149" s="32"/>
      <c r="AV149" s="32"/>
      <c r="AW149" s="32"/>
      <c r="AX149" s="32"/>
      <c r="AY149" s="18"/>
    </row>
    <row r="150" spans="1:51" x14ac:dyDescent="0.25">
      <c r="A150" s="20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49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2"/>
      <c r="AT150" s="32"/>
      <c r="AU150" s="32"/>
      <c r="AV150" s="32"/>
      <c r="AW150" s="32"/>
      <c r="AX150" s="32"/>
      <c r="AY150" s="18"/>
    </row>
    <row r="151" spans="1:51" x14ac:dyDescent="0.25">
      <c r="A151" s="20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50"/>
      <c r="AE151" s="51"/>
      <c r="AF151" s="51"/>
      <c r="AG151" s="51"/>
      <c r="AH151" s="51"/>
      <c r="AI151" s="51"/>
      <c r="AJ151" s="51"/>
      <c r="AK151" s="51"/>
      <c r="AL151" s="51"/>
      <c r="AM151" s="51"/>
      <c r="AN151" s="51"/>
      <c r="AO151" s="51"/>
      <c r="AP151" s="51"/>
      <c r="AQ151" s="51"/>
      <c r="AR151" s="51"/>
      <c r="AS151" s="47"/>
      <c r="AT151" s="47"/>
      <c r="AU151" s="47"/>
      <c r="AV151" s="47"/>
      <c r="AW151" s="47"/>
      <c r="AX151" s="47"/>
      <c r="AY151" s="18"/>
    </row>
    <row r="152" spans="1:51" x14ac:dyDescent="0.25">
      <c r="A152" s="20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</row>
    <row r="153" spans="1:51" x14ac:dyDescent="0.25">
      <c r="A153" s="20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</row>
    <row r="154" spans="1:51" x14ac:dyDescent="0.25">
      <c r="A154" s="20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</row>
    <row r="155" spans="1:51" x14ac:dyDescent="0.25"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</row>
    <row r="156" spans="1:51" x14ac:dyDescent="0.25"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</row>
    <row r="157" spans="1:51" x14ac:dyDescent="0.25"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</row>
    <row r="158" spans="1:51" x14ac:dyDescent="0.25"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</row>
    <row r="159" spans="1:51" x14ac:dyDescent="0.25"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</row>
    <row r="160" spans="1:51" x14ac:dyDescent="0.25"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W189"/>
  <sheetViews>
    <sheetView tabSelected="1" topLeftCell="A17" zoomScale="110" zoomScaleNormal="110" workbookViewId="0">
      <selection activeCell="K67" sqref="K67"/>
    </sheetView>
  </sheetViews>
  <sheetFormatPr defaultRowHeight="13.2" x14ac:dyDescent="0.25"/>
  <cols>
    <col min="2" max="2" width="30.77734375" customWidth="1"/>
    <col min="4" max="4" width="9.5546875" bestFit="1" customWidth="1"/>
    <col min="6" max="6" width="9.33203125" bestFit="1" customWidth="1"/>
    <col min="7" max="7" width="8.88671875" customWidth="1"/>
    <col min="8" max="8" width="17.109375" bestFit="1" customWidth="1"/>
  </cols>
  <sheetData>
    <row r="2" spans="2:20" ht="17.399999999999999" x14ac:dyDescent="0.3">
      <c r="B2" s="8" t="s">
        <v>342</v>
      </c>
    </row>
    <row r="4" spans="2:20" x14ac:dyDescent="0.25">
      <c r="B4" s="195" t="s">
        <v>343</v>
      </c>
    </row>
    <row r="6" spans="2:20" x14ac:dyDescent="0.25">
      <c r="B6" s="4" t="s">
        <v>344</v>
      </c>
    </row>
    <row r="8" spans="2:20" x14ac:dyDescent="0.25">
      <c r="B8" s="195" t="s">
        <v>357</v>
      </c>
      <c r="C8" s="195"/>
      <c r="D8" s="195"/>
      <c r="E8" s="195"/>
      <c r="F8" s="195"/>
      <c r="G8" s="195"/>
      <c r="H8" s="195"/>
      <c r="I8" s="195"/>
      <c r="J8" s="7"/>
      <c r="K8" s="7"/>
      <c r="L8" s="7"/>
      <c r="M8" s="7"/>
      <c r="N8" s="7"/>
      <c r="O8" s="7"/>
      <c r="P8" s="7"/>
    </row>
    <row r="9" spans="2:20" x14ac:dyDescent="0.25">
      <c r="B9" s="195"/>
      <c r="C9" s="83"/>
      <c r="D9" s="83"/>
      <c r="E9" s="83"/>
      <c r="F9" s="83"/>
      <c r="G9" s="83"/>
      <c r="H9" s="83"/>
      <c r="I9" s="83"/>
    </row>
    <row r="10" spans="2:20" x14ac:dyDescent="0.25">
      <c r="B10" s="195" t="s">
        <v>345</v>
      </c>
      <c r="C10" s="83"/>
      <c r="D10" s="83"/>
      <c r="E10" s="83"/>
      <c r="F10" s="83"/>
      <c r="G10" s="83"/>
      <c r="H10" s="83"/>
      <c r="I10" s="83"/>
    </row>
    <row r="11" spans="2:20" x14ac:dyDescent="0.25">
      <c r="B11" s="195"/>
      <c r="C11" s="83"/>
      <c r="D11" s="195"/>
      <c r="E11" s="83"/>
      <c r="F11" s="83"/>
      <c r="G11" s="83"/>
      <c r="H11" s="83"/>
      <c r="I11" s="83"/>
    </row>
    <row r="12" spans="2:20" x14ac:dyDescent="0.25">
      <c r="B12" s="195"/>
      <c r="C12" s="83"/>
      <c r="D12" s="83"/>
      <c r="E12" s="83"/>
      <c r="F12" s="83"/>
      <c r="G12" s="83"/>
      <c r="H12" s="83"/>
      <c r="I12" s="83"/>
    </row>
    <row r="13" spans="2:20" ht="17.399999999999999" x14ac:dyDescent="0.3">
      <c r="B13" s="83"/>
      <c r="C13" s="83"/>
      <c r="D13" s="150"/>
      <c r="E13" s="150"/>
      <c r="F13" s="150"/>
      <c r="G13" s="83"/>
      <c r="H13" s="83"/>
      <c r="I13" s="83"/>
      <c r="P13" s="10"/>
      <c r="Q13" s="10"/>
      <c r="R13" s="10"/>
      <c r="S13" s="11"/>
      <c r="T13" s="10"/>
    </row>
    <row r="14" spans="2:20" ht="17.399999999999999" x14ac:dyDescent="0.3">
      <c r="B14" s="195" t="s">
        <v>619</v>
      </c>
      <c r="C14" s="83" t="s">
        <v>346</v>
      </c>
      <c r="D14" s="150"/>
      <c r="E14" s="150"/>
      <c r="F14" s="150"/>
      <c r="G14" s="83"/>
      <c r="H14" s="83"/>
      <c r="I14" s="83"/>
      <c r="P14" s="10"/>
      <c r="Q14" s="10"/>
      <c r="R14" s="10"/>
      <c r="S14" s="11"/>
      <c r="T14" s="10"/>
    </row>
    <row r="15" spans="2:20" ht="17.399999999999999" x14ac:dyDescent="0.3">
      <c r="B15" s="195"/>
      <c r="C15" s="83" t="s">
        <v>800</v>
      </c>
      <c r="D15" s="150"/>
      <c r="E15" s="150"/>
      <c r="F15" s="150"/>
      <c r="G15" s="83"/>
      <c r="H15" s="83"/>
      <c r="I15" s="83"/>
      <c r="P15" s="10"/>
      <c r="Q15" s="10"/>
      <c r="R15" s="10"/>
      <c r="S15" s="11"/>
      <c r="T15" s="10"/>
    </row>
    <row r="16" spans="2:20" ht="17.399999999999999" x14ac:dyDescent="0.3">
      <c r="B16" s="195"/>
      <c r="C16" s="83" t="s">
        <v>347</v>
      </c>
      <c r="D16" s="150"/>
      <c r="E16" s="150"/>
      <c r="F16" s="150"/>
      <c r="G16" s="83"/>
      <c r="H16" s="83"/>
      <c r="I16" s="83"/>
      <c r="P16" s="10"/>
      <c r="Q16" s="10"/>
      <c r="R16" s="10"/>
      <c r="S16" s="11"/>
      <c r="T16" s="10"/>
    </row>
    <row r="17" spans="2:20" ht="17.399999999999999" x14ac:dyDescent="0.3">
      <c r="B17" s="195"/>
      <c r="C17" s="83" t="s">
        <v>790</v>
      </c>
      <c r="D17" s="150"/>
      <c r="E17" s="150"/>
      <c r="F17" s="150"/>
      <c r="G17" s="83"/>
      <c r="H17" s="83"/>
      <c r="I17" s="83"/>
      <c r="P17" s="10"/>
      <c r="Q17" s="10"/>
      <c r="R17" s="10"/>
      <c r="S17" s="11"/>
      <c r="T17" s="10"/>
    </row>
    <row r="18" spans="2:20" ht="17.399999999999999" x14ac:dyDescent="0.3">
      <c r="B18" s="195"/>
      <c r="C18" s="83"/>
      <c r="D18" s="150"/>
      <c r="E18" s="150"/>
      <c r="F18" s="150"/>
      <c r="G18" s="83"/>
      <c r="H18" s="83"/>
      <c r="I18" s="83"/>
      <c r="P18" s="10"/>
      <c r="Q18" s="10"/>
      <c r="R18" s="10"/>
      <c r="S18" s="11"/>
      <c r="T18" s="10"/>
    </row>
    <row r="19" spans="2:20" ht="17.399999999999999" x14ac:dyDescent="0.3">
      <c r="B19" s="195" t="s">
        <v>5</v>
      </c>
      <c r="C19" s="83" t="s">
        <v>348</v>
      </c>
      <c r="D19" s="150"/>
      <c r="E19" s="150"/>
      <c r="F19" s="150"/>
      <c r="G19" s="83"/>
      <c r="H19" s="195"/>
      <c r="I19" s="195"/>
      <c r="J19" s="7"/>
      <c r="K19" s="7"/>
      <c r="L19" s="4"/>
      <c r="P19" s="10"/>
      <c r="Q19" s="10"/>
      <c r="R19" s="10"/>
      <c r="S19" s="12"/>
      <c r="T19" s="10"/>
    </row>
    <row r="20" spans="2:20" ht="17.399999999999999" hidden="1" x14ac:dyDescent="0.3">
      <c r="B20" s="195"/>
      <c r="C20" s="83"/>
      <c r="D20" s="150"/>
      <c r="E20" s="150"/>
      <c r="F20" s="150"/>
      <c r="G20" s="83"/>
      <c r="H20" s="83"/>
      <c r="I20" s="83"/>
      <c r="P20" s="10"/>
      <c r="Q20" s="10"/>
      <c r="R20" s="10"/>
      <c r="S20" s="12"/>
      <c r="T20" s="10"/>
    </row>
    <row r="21" spans="2:20" ht="17.399999999999999" hidden="1" x14ac:dyDescent="0.3">
      <c r="B21" s="195"/>
      <c r="C21" s="83"/>
      <c r="D21" s="150"/>
      <c r="E21" s="150"/>
      <c r="F21" s="150"/>
      <c r="G21" s="83"/>
      <c r="H21" s="83"/>
      <c r="I21" s="83"/>
      <c r="O21" t="s">
        <v>4</v>
      </c>
      <c r="P21" s="10"/>
      <c r="Q21" s="10"/>
      <c r="R21" s="10"/>
      <c r="S21" s="12"/>
      <c r="T21" s="10"/>
    </row>
    <row r="22" spans="2:20" ht="17.399999999999999" x14ac:dyDescent="0.3">
      <c r="B22" s="195"/>
      <c r="C22" s="83" t="s">
        <v>801</v>
      </c>
      <c r="D22" s="150"/>
      <c r="E22" s="150"/>
      <c r="F22" s="150"/>
      <c r="G22" s="83"/>
      <c r="H22" s="83"/>
      <c r="I22" s="83"/>
      <c r="P22" s="10"/>
      <c r="Q22" s="10"/>
      <c r="R22" s="10"/>
      <c r="S22" s="12"/>
      <c r="T22" s="10"/>
    </row>
    <row r="23" spans="2:20" ht="17.399999999999999" x14ac:dyDescent="0.3">
      <c r="B23" s="195"/>
      <c r="C23" s="83" t="s">
        <v>812</v>
      </c>
      <c r="D23" s="150"/>
      <c r="E23" s="150"/>
      <c r="F23" s="150"/>
      <c r="G23" s="83"/>
      <c r="H23" s="83"/>
      <c r="I23" s="83"/>
      <c r="P23" s="10"/>
      <c r="Q23" s="10"/>
      <c r="R23" s="10"/>
      <c r="S23" s="12"/>
      <c r="T23" s="10"/>
    </row>
    <row r="24" spans="2:20" ht="17.399999999999999" x14ac:dyDescent="0.3">
      <c r="B24" s="195"/>
      <c r="C24" s="83"/>
      <c r="D24" s="150"/>
      <c r="E24" s="150"/>
      <c r="F24" s="150"/>
      <c r="G24" s="83"/>
      <c r="H24" s="83"/>
      <c r="I24" s="83"/>
      <c r="P24" s="10"/>
      <c r="Q24" s="10"/>
      <c r="R24" s="10"/>
      <c r="S24" s="12"/>
      <c r="T24" s="10"/>
    </row>
    <row r="25" spans="2:20" ht="17.399999999999999" x14ac:dyDescent="0.3">
      <c r="B25" s="195" t="s">
        <v>322</v>
      </c>
      <c r="C25" s="83" t="s">
        <v>802</v>
      </c>
      <c r="D25" s="150"/>
      <c r="E25" s="150"/>
      <c r="F25" s="150"/>
      <c r="G25" s="83"/>
      <c r="H25" s="83"/>
      <c r="I25" s="83"/>
      <c r="P25" s="10"/>
      <c r="Q25" s="10"/>
      <c r="R25" s="10"/>
      <c r="S25" s="12"/>
      <c r="T25" s="10"/>
    </row>
    <row r="26" spans="2:20" ht="17.399999999999999" x14ac:dyDescent="0.3">
      <c r="B26" s="195"/>
      <c r="C26" s="83" t="s">
        <v>579</v>
      </c>
      <c r="D26" s="150"/>
      <c r="E26" s="150"/>
      <c r="F26" s="150"/>
      <c r="G26" s="83"/>
      <c r="H26" s="83"/>
      <c r="I26" s="83"/>
      <c r="P26" s="10"/>
      <c r="Q26" s="10"/>
      <c r="R26" s="10"/>
      <c r="S26" s="12"/>
      <c r="T26" s="10"/>
    </row>
    <row r="27" spans="2:20" ht="17.399999999999999" x14ac:dyDescent="0.3">
      <c r="B27" s="195"/>
      <c r="C27" s="83"/>
      <c r="D27" s="150"/>
      <c r="E27" s="150"/>
      <c r="F27" s="150"/>
      <c r="G27" s="83"/>
      <c r="H27" s="83"/>
      <c r="I27" s="83"/>
      <c r="P27" s="10"/>
      <c r="Q27" s="10"/>
      <c r="R27" s="10"/>
      <c r="S27" s="12"/>
      <c r="T27" s="10"/>
    </row>
    <row r="28" spans="2:20" ht="17.399999999999999" x14ac:dyDescent="0.3">
      <c r="B28" s="4" t="s">
        <v>50</v>
      </c>
      <c r="C28" s="83" t="s">
        <v>803</v>
      </c>
      <c r="D28" s="1"/>
      <c r="E28" s="1"/>
      <c r="F28" s="1"/>
      <c r="P28" s="10"/>
      <c r="Q28" s="10"/>
      <c r="R28" s="10"/>
      <c r="S28" s="12"/>
      <c r="T28" s="10"/>
    </row>
    <row r="29" spans="2:20" ht="17.399999999999999" x14ac:dyDescent="0.3">
      <c r="B29" s="4"/>
      <c r="C29" s="83" t="s">
        <v>356</v>
      </c>
      <c r="D29" s="1"/>
      <c r="E29" s="1"/>
      <c r="F29" s="1"/>
      <c r="P29" s="10"/>
      <c r="Q29" s="10"/>
      <c r="R29" s="10"/>
      <c r="S29" s="12"/>
      <c r="T29" s="10"/>
    </row>
    <row r="30" spans="2:20" ht="17.399999999999999" x14ac:dyDescent="0.3">
      <c r="B30" s="4"/>
      <c r="C30" s="83"/>
      <c r="D30" s="1"/>
      <c r="E30" s="1"/>
      <c r="F30" s="1"/>
      <c r="P30" s="10"/>
      <c r="Q30" s="10"/>
      <c r="R30" s="10"/>
      <c r="S30" s="12"/>
      <c r="T30" s="10"/>
    </row>
    <row r="31" spans="2:20" ht="17.399999999999999" x14ac:dyDescent="0.3">
      <c r="B31" s="4" t="s">
        <v>349</v>
      </c>
      <c r="C31" s="83" t="s">
        <v>350</v>
      </c>
      <c r="D31" s="1"/>
      <c r="E31" s="1"/>
      <c r="F31" s="1"/>
      <c r="P31" s="10"/>
      <c r="Q31" s="10"/>
      <c r="R31" s="10"/>
      <c r="S31" s="12"/>
      <c r="T31" s="10"/>
    </row>
    <row r="32" spans="2:20" ht="17.399999999999999" x14ac:dyDescent="0.3">
      <c r="B32" s="4"/>
      <c r="C32" s="83" t="s">
        <v>813</v>
      </c>
      <c r="D32" s="1"/>
      <c r="E32" s="1"/>
      <c r="F32" s="1"/>
      <c r="P32" s="10"/>
      <c r="Q32" s="10"/>
      <c r="R32" s="10"/>
      <c r="S32" s="12"/>
      <c r="T32" s="10"/>
    </row>
    <row r="33" spans="2:20" ht="17.399999999999999" x14ac:dyDescent="0.3">
      <c r="B33" s="4"/>
      <c r="D33" s="1"/>
      <c r="E33" s="1"/>
      <c r="F33" s="1"/>
      <c r="P33" s="10"/>
      <c r="Q33" s="10"/>
      <c r="R33" s="10"/>
      <c r="S33" s="12"/>
      <c r="T33" s="10"/>
    </row>
    <row r="34" spans="2:20" x14ac:dyDescent="0.25">
      <c r="B34" s="4" t="s">
        <v>351</v>
      </c>
      <c r="C34" s="83" t="s">
        <v>352</v>
      </c>
      <c r="D34" s="1"/>
      <c r="E34" s="1"/>
      <c r="F34" s="1"/>
    </row>
    <row r="35" spans="2:20" x14ac:dyDescent="0.25">
      <c r="B35" s="4"/>
      <c r="C35" s="83" t="s">
        <v>353</v>
      </c>
      <c r="D35" s="1"/>
      <c r="E35" s="1"/>
      <c r="F35" s="1"/>
    </row>
    <row r="36" spans="2:20" ht="15.6" x14ac:dyDescent="0.3">
      <c r="B36" s="4"/>
      <c r="C36" s="400" t="s">
        <v>834</v>
      </c>
      <c r="D36" s="210"/>
      <c r="E36" s="354"/>
      <c r="F36" s="210"/>
      <c r="G36" s="210"/>
      <c r="H36" s="210"/>
      <c r="L36" s="2" t="s">
        <v>835</v>
      </c>
      <c r="M36" s="2"/>
      <c r="N36" s="4"/>
    </row>
    <row r="37" spans="2:20" ht="15.6" x14ac:dyDescent="0.3">
      <c r="B37" s="4"/>
      <c r="C37" s="400" t="s">
        <v>788</v>
      </c>
      <c r="D37" s="210"/>
      <c r="G37" s="219"/>
      <c r="H37" s="210"/>
      <c r="L37" s="414">
        <v>1.4999999999999999E-2</v>
      </c>
      <c r="M37" s="273" t="s">
        <v>354</v>
      </c>
    </row>
    <row r="38" spans="2:20" ht="15.6" x14ac:dyDescent="0.3">
      <c r="B38" s="4"/>
      <c r="C38" s="400" t="s">
        <v>831</v>
      </c>
      <c r="D38" s="344"/>
      <c r="E38" s="210"/>
      <c r="F38" s="210"/>
      <c r="G38" s="355"/>
      <c r="H38" s="210"/>
      <c r="I38" s="3"/>
      <c r="L38" s="2"/>
      <c r="M38" s="2"/>
      <c r="P38" s="3"/>
    </row>
    <row r="39" spans="2:20" ht="15.6" x14ac:dyDescent="0.3">
      <c r="B39" s="4"/>
      <c r="C39" s="400"/>
      <c r="D39" s="344"/>
      <c r="E39" s="210" t="s">
        <v>832</v>
      </c>
      <c r="F39" s="210"/>
      <c r="G39" s="355"/>
      <c r="H39" s="210"/>
      <c r="I39" s="3"/>
      <c r="L39" s="415">
        <v>0.05</v>
      </c>
      <c r="M39" s="273" t="s">
        <v>354</v>
      </c>
      <c r="N39" s="404"/>
      <c r="O39" s="3"/>
      <c r="P39" s="3"/>
    </row>
    <row r="40" spans="2:20" ht="15.6" x14ac:dyDescent="0.3">
      <c r="B40" s="4"/>
      <c r="C40" s="400" t="s">
        <v>901</v>
      </c>
      <c r="D40" s="344"/>
      <c r="E40" s="210"/>
      <c r="F40" s="210"/>
      <c r="G40" s="355"/>
      <c r="H40" s="210"/>
      <c r="I40" s="3"/>
      <c r="L40" s="415" t="s">
        <v>833</v>
      </c>
      <c r="M40" s="273"/>
      <c r="N40" s="4"/>
      <c r="O40" s="3"/>
      <c r="P40" s="3"/>
    </row>
    <row r="41" spans="2:20" x14ac:dyDescent="0.25">
      <c r="B41" s="4"/>
      <c r="D41" s="344"/>
      <c r="E41" s="210"/>
      <c r="F41" s="210"/>
      <c r="G41" s="210"/>
      <c r="H41" s="210"/>
      <c r="O41" s="3"/>
      <c r="P41" s="3"/>
    </row>
    <row r="42" spans="2:20" x14ac:dyDescent="0.25">
      <c r="B42" s="4" t="s">
        <v>557</v>
      </c>
      <c r="C42" s="353" t="s">
        <v>804</v>
      </c>
      <c r="D42" s="211"/>
      <c r="E42" s="1"/>
      <c r="I42" s="1"/>
      <c r="J42" s="1"/>
      <c r="K42" s="1"/>
      <c r="L42" s="1"/>
      <c r="M42" s="1"/>
      <c r="O42" s="1"/>
      <c r="P42" s="214"/>
    </row>
    <row r="43" spans="2:20" x14ac:dyDescent="0.25">
      <c r="B43" s="4"/>
    </row>
    <row r="44" spans="2:20" x14ac:dyDescent="0.25">
      <c r="B44" s="4" t="s">
        <v>355</v>
      </c>
      <c r="C44" s="83" t="s">
        <v>836</v>
      </c>
      <c r="D44" s="211"/>
      <c r="E44" s="1"/>
      <c r="I44" s="1"/>
      <c r="J44" s="1"/>
      <c r="K44" s="1"/>
      <c r="L44" s="1"/>
      <c r="M44" s="1"/>
      <c r="O44" s="1"/>
      <c r="P44" s="214"/>
    </row>
    <row r="45" spans="2:20" x14ac:dyDescent="0.25">
      <c r="B45" s="4"/>
      <c r="D45" s="211"/>
      <c r="E45" s="210"/>
      <c r="I45" s="1"/>
      <c r="J45" s="1"/>
      <c r="K45" s="1"/>
      <c r="L45" s="1"/>
      <c r="M45" s="1"/>
      <c r="O45" s="1"/>
      <c r="P45" s="214"/>
    </row>
    <row r="46" spans="2:20" x14ac:dyDescent="0.25">
      <c r="B46" s="4"/>
      <c r="D46" s="212"/>
      <c r="E46" s="210"/>
      <c r="F46" s="212"/>
      <c r="H46" s="212"/>
      <c r="I46" s="1"/>
      <c r="J46" s="1"/>
      <c r="K46" s="1"/>
      <c r="L46" s="1"/>
      <c r="M46" s="1"/>
      <c r="O46" s="1"/>
      <c r="P46" s="214"/>
    </row>
    <row r="47" spans="2:20" x14ac:dyDescent="0.25">
      <c r="B47" s="4" t="s">
        <v>663</v>
      </c>
      <c r="C47" t="s">
        <v>837</v>
      </c>
      <c r="D47" s="212"/>
      <c r="E47" s="210"/>
      <c r="F47" s="212"/>
      <c r="H47" s="212"/>
      <c r="I47" s="1"/>
      <c r="J47" s="1"/>
      <c r="K47" s="1"/>
      <c r="L47" s="1"/>
      <c r="M47" s="1"/>
      <c r="O47" s="1"/>
      <c r="P47" s="214"/>
    </row>
    <row r="48" spans="2:20" x14ac:dyDescent="0.25">
      <c r="B48" s="4"/>
      <c r="C48" t="s">
        <v>838</v>
      </c>
      <c r="D48" s="212"/>
      <c r="E48" s="210"/>
    </row>
    <row r="49" spans="2:23" x14ac:dyDescent="0.25">
      <c r="B49" s="4"/>
      <c r="D49" s="211"/>
      <c r="E49" s="210"/>
      <c r="F49" s="211"/>
      <c r="G49" s="211"/>
      <c r="H49" s="211"/>
    </row>
    <row r="50" spans="2:23" x14ac:dyDescent="0.25">
      <c r="B50" s="4" t="s">
        <v>606</v>
      </c>
      <c r="C50" t="s">
        <v>787</v>
      </c>
      <c r="D50" s="211"/>
      <c r="E50" s="210"/>
    </row>
    <row r="51" spans="2:23" x14ac:dyDescent="0.25">
      <c r="B51" s="4"/>
      <c r="C51" t="s">
        <v>791</v>
      </c>
      <c r="D51" s="211"/>
      <c r="E51" s="210"/>
    </row>
    <row r="52" spans="2:23" x14ac:dyDescent="0.25">
      <c r="B52" s="4"/>
      <c r="D52" s="211"/>
      <c r="E52" s="210"/>
    </row>
    <row r="53" spans="2:23" x14ac:dyDescent="0.25">
      <c r="B53" s="4"/>
      <c r="D53" s="211"/>
      <c r="E53" s="210"/>
    </row>
    <row r="54" spans="2:23" ht="17.399999999999999" x14ac:dyDescent="0.3">
      <c r="B54" s="8" t="s">
        <v>902</v>
      </c>
      <c r="C54" s="460" t="s">
        <v>903</v>
      </c>
      <c r="D54" s="461"/>
      <c r="E54" s="462"/>
      <c r="F54" s="460"/>
      <c r="G54" s="460"/>
      <c r="H54" s="460"/>
      <c r="I54" s="460"/>
      <c r="J54" s="460"/>
      <c r="K54" s="460"/>
      <c r="L54" s="460"/>
      <c r="M54" s="460"/>
      <c r="N54" s="460"/>
      <c r="O54" s="460"/>
      <c r="P54" s="463"/>
      <c r="Q54" s="463"/>
      <c r="R54" s="463"/>
      <c r="S54" s="463"/>
      <c r="T54" s="463"/>
      <c r="U54" s="463"/>
      <c r="V54" s="463"/>
      <c r="W54" s="463"/>
    </row>
    <row r="55" spans="2:23" ht="17.399999999999999" x14ac:dyDescent="0.3">
      <c r="B55" s="10"/>
      <c r="C55" s="460"/>
      <c r="D55" s="461"/>
      <c r="E55" s="462"/>
      <c r="F55" s="461"/>
      <c r="G55" s="460"/>
      <c r="H55" s="461"/>
      <c r="I55" s="460"/>
      <c r="J55" s="460"/>
      <c r="K55" s="460"/>
      <c r="L55" s="460"/>
      <c r="M55" s="460"/>
      <c r="N55" s="460"/>
      <c r="O55" s="460"/>
      <c r="P55" s="463"/>
      <c r="Q55" s="463"/>
      <c r="R55" s="463"/>
      <c r="S55" s="463"/>
      <c r="T55" s="463"/>
      <c r="U55" s="463"/>
      <c r="V55" s="463"/>
      <c r="W55" s="463"/>
    </row>
    <row r="56" spans="2:23" ht="17.399999999999999" x14ac:dyDescent="0.3">
      <c r="B56" s="10"/>
      <c r="C56" s="460" t="s">
        <v>904</v>
      </c>
      <c r="D56" s="461"/>
      <c r="E56" s="462"/>
      <c r="F56" s="460"/>
      <c r="G56" s="460"/>
      <c r="H56" s="460"/>
      <c r="I56" s="460"/>
      <c r="J56" s="460"/>
      <c r="K56" s="460"/>
      <c r="L56" s="460"/>
      <c r="M56" s="460"/>
      <c r="N56" s="460"/>
      <c r="O56" s="460"/>
      <c r="P56" s="463"/>
      <c r="Q56" s="463"/>
      <c r="R56" s="463"/>
      <c r="S56" s="463"/>
      <c r="T56" s="463"/>
      <c r="U56" s="463"/>
      <c r="V56" s="463"/>
      <c r="W56" s="463"/>
    </row>
    <row r="57" spans="2:23" ht="17.399999999999999" x14ac:dyDescent="0.3">
      <c r="B57" s="10"/>
      <c r="C57" s="460"/>
      <c r="D57" s="461"/>
      <c r="E57" s="462"/>
      <c r="F57" s="461"/>
      <c r="G57" s="460"/>
      <c r="H57" s="461"/>
      <c r="I57" s="460"/>
      <c r="J57" s="460"/>
      <c r="K57" s="460"/>
      <c r="L57" s="460"/>
      <c r="M57" s="460"/>
      <c r="N57" s="460"/>
      <c r="O57" s="460"/>
      <c r="P57" s="463"/>
      <c r="Q57" s="463"/>
      <c r="R57" s="463"/>
      <c r="S57" s="463"/>
      <c r="T57" s="463"/>
      <c r="U57" s="463"/>
      <c r="V57" s="463"/>
      <c r="W57" s="463"/>
    </row>
    <row r="58" spans="2:23" ht="17.399999999999999" x14ac:dyDescent="0.3">
      <c r="B58" s="10"/>
      <c r="C58" s="460" t="s">
        <v>906</v>
      </c>
      <c r="D58" s="461"/>
      <c r="E58" s="462"/>
      <c r="F58" s="461"/>
      <c r="G58" s="460"/>
      <c r="H58" s="461"/>
      <c r="I58" s="460"/>
      <c r="J58" s="460"/>
      <c r="K58" s="464"/>
      <c r="L58" s="464"/>
      <c r="M58" s="464"/>
      <c r="N58" s="460"/>
      <c r="O58" s="460"/>
      <c r="P58" s="463"/>
      <c r="Q58" s="463"/>
      <c r="R58" s="463"/>
      <c r="S58" s="463"/>
      <c r="T58" s="463"/>
      <c r="U58" s="463"/>
      <c r="V58" s="463"/>
      <c r="W58" s="463"/>
    </row>
    <row r="59" spans="2:23" ht="17.399999999999999" x14ac:dyDescent="0.3">
      <c r="B59" s="10"/>
      <c r="C59" s="10"/>
      <c r="D59" s="458"/>
      <c r="E59" s="459"/>
      <c r="F59" s="458"/>
      <c r="G59" s="10"/>
      <c r="H59" s="458"/>
      <c r="I59" s="10"/>
      <c r="J59" s="10"/>
      <c r="K59" s="10"/>
      <c r="L59" s="10"/>
      <c r="M59" s="10"/>
      <c r="N59" s="10"/>
      <c r="O59" s="10"/>
    </row>
    <row r="60" spans="2:23" x14ac:dyDescent="0.25">
      <c r="D60" s="211"/>
      <c r="E60" s="210"/>
      <c r="F60" s="211"/>
      <c r="H60" s="211"/>
    </row>
    <row r="61" spans="2:23" ht="30" x14ac:dyDescent="0.5">
      <c r="D61" s="359" t="s">
        <v>905</v>
      </c>
      <c r="E61" s="352"/>
      <c r="F61" s="352"/>
      <c r="G61" s="21"/>
      <c r="H61" s="21"/>
      <c r="I61" s="21"/>
    </row>
    <row r="62" spans="2:23" x14ac:dyDescent="0.25">
      <c r="D62" s="211"/>
      <c r="E62" s="210"/>
    </row>
    <row r="63" spans="2:23" x14ac:dyDescent="0.25">
      <c r="B63" s="4"/>
      <c r="D63" s="211"/>
      <c r="E63" s="210"/>
    </row>
    <row r="64" spans="2:23" x14ac:dyDescent="0.25">
      <c r="D64" s="211"/>
      <c r="E64" s="210"/>
    </row>
    <row r="65" spans="2:12" x14ac:dyDescent="0.25">
      <c r="D65" s="211"/>
      <c r="E65" s="210"/>
      <c r="F65" s="1"/>
    </row>
    <row r="66" spans="2:12" x14ac:dyDescent="0.25">
      <c r="D66" s="211"/>
      <c r="E66" s="210"/>
      <c r="F66" s="1"/>
      <c r="I66" s="212"/>
      <c r="J66" s="212"/>
      <c r="K66" s="212"/>
    </row>
    <row r="67" spans="2:12" x14ac:dyDescent="0.25">
      <c r="D67" s="211"/>
      <c r="E67" s="210"/>
      <c r="F67" s="1"/>
      <c r="I67" s="212"/>
      <c r="J67" s="212"/>
      <c r="K67" s="212"/>
    </row>
    <row r="68" spans="2:12" x14ac:dyDescent="0.25">
      <c r="D68" s="211"/>
      <c r="E68" s="210"/>
    </row>
    <row r="69" spans="2:12" x14ac:dyDescent="0.25">
      <c r="D69" s="211"/>
    </row>
    <row r="71" spans="2:12" x14ac:dyDescent="0.25">
      <c r="D71" s="211"/>
    </row>
    <row r="72" spans="2:12" x14ac:dyDescent="0.25">
      <c r="D72" s="211"/>
    </row>
    <row r="73" spans="2:12" x14ac:dyDescent="0.25">
      <c r="D73" s="211"/>
    </row>
    <row r="74" spans="2:12" x14ac:dyDescent="0.25">
      <c r="D74" s="211"/>
    </row>
    <row r="75" spans="2:12" x14ac:dyDescent="0.25">
      <c r="B75" s="4"/>
      <c r="H75" s="213"/>
    </row>
    <row r="76" spans="2:12" x14ac:dyDescent="0.25">
      <c r="F76" s="1"/>
      <c r="L76" s="13"/>
    </row>
    <row r="77" spans="2:12" x14ac:dyDescent="0.25">
      <c r="F77" s="1"/>
      <c r="H77" s="211"/>
      <c r="L77" s="13"/>
    </row>
    <row r="78" spans="2:12" x14ac:dyDescent="0.25">
      <c r="F78" s="1"/>
    </row>
    <row r="80" spans="2:12" x14ac:dyDescent="0.25">
      <c r="J80" s="1"/>
    </row>
    <row r="81" spans="2:11" x14ac:dyDescent="0.25">
      <c r="K81" s="4"/>
    </row>
    <row r="93" spans="2:11" ht="13.8" x14ac:dyDescent="0.25">
      <c r="B93" s="5"/>
    </row>
    <row r="97" spans="2:2" x14ac:dyDescent="0.25">
      <c r="B97" s="4"/>
    </row>
    <row r="99" spans="2:2" x14ac:dyDescent="0.25">
      <c r="B99" s="4"/>
    </row>
    <row r="102" spans="2:2" ht="13.8" x14ac:dyDescent="0.25">
      <c r="B102" s="5"/>
    </row>
    <row r="111" spans="2:2" ht="13.8" x14ac:dyDescent="0.25">
      <c r="B111" s="5"/>
    </row>
    <row r="116" spans="2:2" x14ac:dyDescent="0.25">
      <c r="B116" s="4"/>
    </row>
    <row r="119" spans="2:2" ht="13.8" x14ac:dyDescent="0.25">
      <c r="B119" s="5"/>
    </row>
    <row r="140" spans="2:2" ht="13.8" x14ac:dyDescent="0.25">
      <c r="B140" s="5"/>
    </row>
    <row r="144" spans="2:2" x14ac:dyDescent="0.25">
      <c r="B144" s="4"/>
    </row>
    <row r="184" spans="11:15" x14ac:dyDescent="0.25">
      <c r="K184" s="9"/>
      <c r="L184" s="9"/>
      <c r="M184" s="9"/>
      <c r="N184" s="9"/>
      <c r="O184" s="9"/>
    </row>
    <row r="185" spans="11:15" x14ac:dyDescent="0.25">
      <c r="K185" s="9"/>
      <c r="L185" s="9"/>
      <c r="M185" s="9"/>
      <c r="N185" s="9"/>
      <c r="O185" s="9"/>
    </row>
    <row r="186" spans="11:15" x14ac:dyDescent="0.25">
      <c r="K186" s="9"/>
      <c r="L186" s="9"/>
      <c r="M186" s="9"/>
      <c r="N186" s="9"/>
      <c r="O186" s="9"/>
    </row>
    <row r="187" spans="11:15" x14ac:dyDescent="0.25">
      <c r="K187" s="9"/>
      <c r="L187" s="9"/>
      <c r="M187" s="9"/>
      <c r="N187" s="9"/>
      <c r="O187" s="9"/>
    </row>
    <row r="188" spans="11:15" x14ac:dyDescent="0.25">
      <c r="K188" s="9"/>
      <c r="L188" s="9"/>
      <c r="M188" s="9"/>
      <c r="N188" s="9"/>
      <c r="O188" s="9"/>
    </row>
    <row r="189" spans="11:15" x14ac:dyDescent="0.25">
      <c r="K189" s="9"/>
      <c r="L189" s="9"/>
      <c r="M189" s="9"/>
      <c r="N189" s="9"/>
      <c r="O189" s="9"/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B9E92-364A-420A-8C08-94904EF19858}">
  <dimension ref="A2:T55"/>
  <sheetViews>
    <sheetView topLeftCell="A30" workbookViewId="0">
      <selection activeCell="F33" sqref="F33:F36"/>
    </sheetView>
  </sheetViews>
  <sheetFormatPr defaultRowHeight="13.2" x14ac:dyDescent="0.25"/>
  <cols>
    <col min="5" max="5" width="10" bestFit="1" customWidth="1"/>
    <col min="9" max="9" width="9.109375" bestFit="1" customWidth="1"/>
    <col min="13" max="13" width="9.77734375" bestFit="1" customWidth="1"/>
  </cols>
  <sheetData>
    <row r="2" spans="1:20" ht="33" x14ac:dyDescent="0.6">
      <c r="A2" s="52" t="s">
        <v>814</v>
      </c>
    </row>
    <row r="3" spans="1:20" ht="17.399999999999999" x14ac:dyDescent="0.3">
      <c r="A3" s="412" t="s">
        <v>816</v>
      </c>
    </row>
    <row r="4" spans="1:20" ht="18" x14ac:dyDescent="0.35">
      <c r="A4" s="53" t="s">
        <v>366</v>
      </c>
    </row>
    <row r="6" spans="1:20" ht="15.6" x14ac:dyDescent="0.3">
      <c r="A6" s="2" t="s">
        <v>7</v>
      </c>
      <c r="C6" s="277">
        <v>6300</v>
      </c>
      <c r="D6" s="4" t="s">
        <v>3</v>
      </c>
      <c r="E6" s="4" t="s">
        <v>8</v>
      </c>
      <c r="G6" s="54">
        <v>0</v>
      </c>
      <c r="I6" s="4"/>
      <c r="J6" s="410"/>
    </row>
    <row r="8" spans="1:20" x14ac:dyDescent="0.25">
      <c r="C8" s="3" t="s">
        <v>9</v>
      </c>
      <c r="D8" s="3" t="s">
        <v>10</v>
      </c>
      <c r="E8" s="3" t="s">
        <v>11</v>
      </c>
      <c r="F8" s="3" t="s">
        <v>12</v>
      </c>
      <c r="G8" s="3" t="s">
        <v>13</v>
      </c>
      <c r="H8" s="55" t="s">
        <v>14</v>
      </c>
      <c r="I8" s="3" t="s">
        <v>15</v>
      </c>
      <c r="J8" s="4"/>
      <c r="K8" s="3" t="s">
        <v>16</v>
      </c>
      <c r="M8" s="4"/>
    </row>
    <row r="9" spans="1:20" x14ac:dyDescent="0.25">
      <c r="C9" s="1"/>
      <c r="D9" s="1"/>
      <c r="E9" s="1"/>
      <c r="F9" s="1"/>
      <c r="G9" s="1"/>
      <c r="I9" s="1"/>
      <c r="K9" s="3" t="s">
        <v>18</v>
      </c>
      <c r="M9" s="4"/>
    </row>
    <row r="10" spans="1:20" ht="17.399999999999999" x14ac:dyDescent="0.3">
      <c r="A10" s="4" t="s">
        <v>558</v>
      </c>
      <c r="C10" s="216" t="e">
        <f>C11/((0.337+(0.116*D10)+(0.06*E10)))</f>
        <v>#DIV/0!</v>
      </c>
      <c r="D10" s="56">
        <v>0</v>
      </c>
      <c r="E10" s="56">
        <v>0</v>
      </c>
      <c r="F10" s="57" t="e">
        <f>(C10*D10)/100</f>
        <v>#DIV/0!</v>
      </c>
      <c r="G10" s="57" t="e">
        <f>(C10*E10)/100</f>
        <v>#DIV/0!</v>
      </c>
      <c r="H10" s="58" t="e">
        <f>I10/C10</f>
        <v>#DIV/0!</v>
      </c>
      <c r="I10" s="59" t="e">
        <f>((G6*G10)+((G6*2/3)*F10))</f>
        <v>#DIV/0!</v>
      </c>
      <c r="J10" s="5"/>
      <c r="K10" s="56">
        <v>0</v>
      </c>
      <c r="M10" s="64"/>
      <c r="N10" s="60"/>
      <c r="O10" s="10"/>
      <c r="P10" s="22"/>
      <c r="Q10" s="22"/>
      <c r="R10" s="22"/>
      <c r="S10" s="22"/>
      <c r="T10" s="22"/>
    </row>
    <row r="11" spans="1:20" ht="17.399999999999999" x14ac:dyDescent="0.3">
      <c r="A11" s="4" t="s">
        <v>362</v>
      </c>
      <c r="C11" s="199" t="e">
        <f>I22/C13</f>
        <v>#DIV/0!</v>
      </c>
      <c r="D11" s="17"/>
      <c r="E11" s="17"/>
      <c r="F11" s="61"/>
      <c r="G11" s="61"/>
      <c r="H11" s="62"/>
      <c r="I11" s="63"/>
      <c r="J11" s="5"/>
      <c r="K11" s="17"/>
      <c r="M11" s="64"/>
      <c r="N11" s="60"/>
      <c r="O11" s="10"/>
      <c r="P11" s="22"/>
      <c r="Q11" s="22"/>
      <c r="R11" s="22"/>
      <c r="S11" s="22"/>
      <c r="T11" s="22"/>
    </row>
    <row r="12" spans="1:20" ht="17.399999999999999" x14ac:dyDescent="0.3">
      <c r="A12" s="4"/>
      <c r="C12" s="17" t="s">
        <v>365</v>
      </c>
      <c r="D12" s="17"/>
      <c r="E12" s="17"/>
      <c r="F12" s="61"/>
      <c r="G12" s="61"/>
      <c r="H12" s="62"/>
      <c r="I12" s="63"/>
      <c r="J12" s="5"/>
      <c r="K12" s="17"/>
      <c r="M12" s="64"/>
      <c r="N12" s="60"/>
      <c r="O12" s="10"/>
      <c r="P12" s="22"/>
      <c r="Q12" s="22"/>
      <c r="R12" s="22"/>
      <c r="S12" s="22"/>
      <c r="T12" s="22"/>
    </row>
    <row r="13" spans="1:20" ht="17.399999999999999" x14ac:dyDescent="0.3">
      <c r="A13" s="4" t="s">
        <v>19</v>
      </c>
      <c r="C13" s="56">
        <v>0</v>
      </c>
      <c r="D13" s="17"/>
      <c r="E13" s="17"/>
      <c r="F13" s="65" t="s">
        <v>20</v>
      </c>
      <c r="G13" s="61"/>
      <c r="H13" s="62"/>
      <c r="I13" s="66">
        <f>(C13*K10)+(D20*15.75)</f>
        <v>0</v>
      </c>
      <c r="J13" s="5"/>
      <c r="K13" s="17"/>
      <c r="M13" s="64"/>
      <c r="N13" s="60"/>
      <c r="O13" s="10"/>
      <c r="P13" s="22"/>
      <c r="Q13" s="22"/>
      <c r="R13" s="22"/>
      <c r="S13" s="22"/>
      <c r="T13" s="22"/>
    </row>
    <row r="14" spans="1:20" ht="17.399999999999999" x14ac:dyDescent="0.3">
      <c r="A14" s="4" t="s">
        <v>361</v>
      </c>
      <c r="C14" s="56">
        <v>0</v>
      </c>
      <c r="D14" s="17"/>
      <c r="E14" s="17"/>
      <c r="F14" s="65"/>
      <c r="G14" s="61"/>
      <c r="H14" s="62"/>
      <c r="I14" s="217"/>
      <c r="J14" s="5"/>
      <c r="K14" s="17"/>
      <c r="M14" s="64"/>
      <c r="N14" s="60"/>
      <c r="O14" s="10"/>
      <c r="P14" s="22"/>
      <c r="Q14" s="22"/>
      <c r="R14" s="22"/>
      <c r="S14" s="22"/>
      <c r="T14" s="22"/>
    </row>
    <row r="15" spans="1:20" ht="17.399999999999999" x14ac:dyDescent="0.3">
      <c r="A15" s="4" t="s">
        <v>358</v>
      </c>
      <c r="C15" s="56">
        <v>0</v>
      </c>
      <c r="D15" s="17"/>
      <c r="E15" s="17"/>
      <c r="F15" s="65"/>
      <c r="G15" s="61"/>
      <c r="H15" s="62"/>
      <c r="I15" s="217"/>
      <c r="J15" s="5"/>
      <c r="K15" s="17"/>
      <c r="M15" s="64"/>
      <c r="N15" s="60"/>
      <c r="O15" s="10"/>
      <c r="P15" s="22"/>
      <c r="Q15" s="22"/>
      <c r="R15" s="22"/>
      <c r="S15" s="22"/>
      <c r="T15" s="22"/>
    </row>
    <row r="16" spans="1:20" ht="17.399999999999999" x14ac:dyDescent="0.3">
      <c r="A16" s="4" t="s">
        <v>359</v>
      </c>
      <c r="C16" s="216" t="e">
        <f>((C15-45)/C15)*C13</f>
        <v>#DIV/0!</v>
      </c>
      <c r="D16" s="17"/>
      <c r="E16" s="17"/>
      <c r="F16" s="65"/>
      <c r="G16" s="61"/>
      <c r="H16" s="62"/>
      <c r="I16" s="217"/>
      <c r="J16" s="5"/>
      <c r="K16" s="17"/>
      <c r="M16" s="64"/>
      <c r="N16" s="60"/>
      <c r="O16" s="10"/>
      <c r="P16" s="22"/>
      <c r="Q16" s="22"/>
      <c r="R16" s="22"/>
      <c r="S16" s="22"/>
      <c r="T16" s="22"/>
    </row>
    <row r="17" spans="1:20" ht="17.399999999999999" x14ac:dyDescent="0.3">
      <c r="A17" s="4" t="s">
        <v>360</v>
      </c>
      <c r="C17" s="216" t="e">
        <f>C13-C16</f>
        <v>#DIV/0!</v>
      </c>
      <c r="D17" s="17"/>
      <c r="E17" s="17"/>
      <c r="F17" s="65"/>
      <c r="G17" s="61"/>
      <c r="H17" s="62"/>
      <c r="I17" s="217"/>
      <c r="J17" s="5"/>
      <c r="K17" s="17"/>
      <c r="M17" s="64"/>
      <c r="N17" s="60"/>
      <c r="O17" s="10"/>
      <c r="P17" s="22"/>
      <c r="Q17" s="22"/>
      <c r="R17" s="22"/>
      <c r="S17" s="22"/>
      <c r="T17" s="22"/>
    </row>
    <row r="18" spans="1:20" ht="17.399999999999999" x14ac:dyDescent="0.3">
      <c r="A18" s="4"/>
      <c r="C18" s="200"/>
      <c r="D18" s="17"/>
      <c r="E18" s="17"/>
      <c r="F18" s="65"/>
      <c r="G18" s="61"/>
      <c r="H18" s="62"/>
      <c r="I18" s="217"/>
      <c r="J18" s="5"/>
      <c r="K18" s="17"/>
      <c r="M18" s="64"/>
      <c r="N18" s="60"/>
      <c r="O18" s="10"/>
      <c r="P18" s="22"/>
      <c r="Q18" s="22"/>
      <c r="R18" s="22"/>
      <c r="S18" s="22"/>
      <c r="T18" s="22"/>
    </row>
    <row r="19" spans="1:20" ht="17.399999999999999" x14ac:dyDescent="0.3">
      <c r="A19" s="4" t="s">
        <v>363</v>
      </c>
      <c r="C19" s="215">
        <v>0</v>
      </c>
      <c r="D19" s="17" t="s">
        <v>364</v>
      </c>
      <c r="E19" s="17"/>
      <c r="F19" s="65"/>
      <c r="G19" s="61"/>
      <c r="H19" s="62"/>
      <c r="I19" s="217"/>
      <c r="J19" s="5"/>
      <c r="K19" s="17"/>
      <c r="M19" s="64"/>
      <c r="N19" s="60"/>
      <c r="O19" s="10"/>
      <c r="P19" s="22"/>
      <c r="Q19" s="22"/>
      <c r="R19" s="22"/>
      <c r="S19" s="22"/>
      <c r="T19" s="22"/>
    </row>
    <row r="20" spans="1:20" ht="17.399999999999999" x14ac:dyDescent="0.3">
      <c r="A20" s="4" t="s">
        <v>21</v>
      </c>
      <c r="C20" s="17"/>
      <c r="D20" s="199">
        <f>C13*(C19/100)*2*1.05</f>
        <v>0</v>
      </c>
      <c r="F20" s="67" t="s">
        <v>22</v>
      </c>
      <c r="G20" s="61"/>
      <c r="H20" s="62"/>
      <c r="I20" s="66">
        <f>C6-I13</f>
        <v>6300</v>
      </c>
      <c r="J20" s="5"/>
      <c r="K20" s="17"/>
      <c r="M20" s="64"/>
      <c r="N20" s="60"/>
      <c r="O20" s="10"/>
      <c r="P20" s="22"/>
      <c r="Q20" s="22"/>
      <c r="R20" s="22"/>
      <c r="S20" s="22"/>
      <c r="T20" s="22"/>
    </row>
    <row r="21" spans="1:20" ht="17.399999999999999" x14ac:dyDescent="0.3">
      <c r="A21" s="4"/>
      <c r="C21" s="1"/>
      <c r="D21" s="1"/>
      <c r="E21" s="1"/>
      <c r="F21" s="68"/>
      <c r="G21" s="68"/>
      <c r="K21" s="1"/>
      <c r="L21" s="4" t="s">
        <v>335</v>
      </c>
      <c r="M21" s="76"/>
      <c r="N21" s="70"/>
      <c r="O21" s="10"/>
      <c r="P21" s="10"/>
      <c r="Q21" s="10"/>
      <c r="R21" s="10"/>
      <c r="S21" s="11"/>
      <c r="T21" s="10"/>
    </row>
    <row r="22" spans="1:20" ht="17.399999999999999" x14ac:dyDescent="0.3">
      <c r="A22" s="4" t="s">
        <v>79</v>
      </c>
      <c r="C22" s="1"/>
      <c r="D22" s="1"/>
      <c r="E22" s="1"/>
      <c r="F22" s="68"/>
      <c r="G22" s="68"/>
      <c r="I22" s="71" t="e">
        <f>C14*C16*365</f>
        <v>#DIV/0!</v>
      </c>
      <c r="J22" s="4" t="s">
        <v>806</v>
      </c>
      <c r="K22" s="1"/>
      <c r="L22" s="276" t="e">
        <f>I22/'B. Ruwvoerpositie'!C24</f>
        <v>#DIV/0!</v>
      </c>
      <c r="M22" s="76" t="s">
        <v>807</v>
      </c>
      <c r="N22" s="70"/>
      <c r="O22" s="10"/>
      <c r="P22" s="10"/>
      <c r="Q22" s="10"/>
      <c r="R22" s="10"/>
      <c r="S22" s="11"/>
      <c r="T22" s="10"/>
    </row>
    <row r="23" spans="1:20" ht="17.399999999999999" x14ac:dyDescent="0.3">
      <c r="A23" s="4"/>
      <c r="C23" s="1"/>
      <c r="D23" s="1"/>
      <c r="E23" s="1"/>
      <c r="F23" s="68"/>
      <c r="G23" s="68"/>
      <c r="K23" s="1"/>
      <c r="M23" s="69"/>
      <c r="N23" s="70"/>
      <c r="O23" s="10"/>
      <c r="P23" s="10"/>
      <c r="Q23" s="10"/>
      <c r="R23" s="10"/>
      <c r="S23" s="11"/>
      <c r="T23" s="10"/>
    </row>
    <row r="24" spans="1:20" ht="17.399999999999999" x14ac:dyDescent="0.3">
      <c r="A24" s="4" t="s">
        <v>624</v>
      </c>
      <c r="C24" s="72"/>
      <c r="D24" s="73"/>
      <c r="E24" s="3"/>
      <c r="F24" s="68"/>
      <c r="G24" s="68"/>
      <c r="H24" s="74"/>
      <c r="I24" s="75" t="e">
        <f>I10*C13</f>
        <v>#DIV/0!</v>
      </c>
      <c r="J24" s="4" t="s">
        <v>80</v>
      </c>
      <c r="K24" s="3"/>
      <c r="L24" s="74"/>
      <c r="M24" s="76"/>
      <c r="N24" s="70"/>
      <c r="O24" s="10"/>
      <c r="P24" s="10"/>
      <c r="Q24" s="10"/>
      <c r="R24" s="10"/>
      <c r="S24" s="12"/>
      <c r="T24" s="10"/>
    </row>
    <row r="25" spans="1:20" ht="17.399999999999999" x14ac:dyDescent="0.3">
      <c r="A25" s="4"/>
      <c r="C25" s="72"/>
      <c r="D25" s="73"/>
      <c r="E25" s="3"/>
      <c r="F25" s="68"/>
      <c r="G25" s="68"/>
      <c r="H25" s="74"/>
      <c r="I25" s="77"/>
      <c r="J25" s="4"/>
      <c r="K25" s="3"/>
      <c r="L25" s="74"/>
      <c r="M25" s="76"/>
      <c r="N25" s="70"/>
      <c r="O25" s="10"/>
      <c r="P25" s="10"/>
      <c r="Q25" s="10"/>
      <c r="R25" s="10"/>
      <c r="S25" s="12"/>
      <c r="T25" s="10"/>
    </row>
    <row r="26" spans="1:20" ht="17.399999999999999" x14ac:dyDescent="0.3">
      <c r="A26" s="4" t="s">
        <v>81</v>
      </c>
      <c r="C26" s="3"/>
      <c r="D26" s="73"/>
      <c r="E26" s="3"/>
      <c r="F26" s="68"/>
      <c r="G26" s="68"/>
      <c r="H26" s="74"/>
      <c r="I26" s="71" t="e">
        <f>I22/I13</f>
        <v>#DIV/0!</v>
      </c>
      <c r="J26" s="4"/>
      <c r="K26" s="3"/>
      <c r="L26" s="74"/>
      <c r="M26" s="76"/>
      <c r="N26" s="70"/>
      <c r="O26" s="10"/>
      <c r="P26" s="10"/>
      <c r="Q26" s="10"/>
      <c r="R26" s="10"/>
      <c r="S26" s="12"/>
      <c r="T26" s="10"/>
    </row>
    <row r="27" spans="1:20" ht="17.399999999999999" x14ac:dyDescent="0.3">
      <c r="A27" s="4"/>
      <c r="C27" s="72"/>
      <c r="D27" s="73"/>
      <c r="E27" s="3"/>
      <c r="F27" s="68"/>
      <c r="G27" s="68"/>
      <c r="H27" s="74"/>
      <c r="I27" s="77"/>
      <c r="J27" s="4"/>
      <c r="K27" s="3"/>
      <c r="L27" s="74"/>
      <c r="M27" s="76"/>
      <c r="N27" s="70"/>
      <c r="O27" s="10"/>
      <c r="P27" s="10"/>
      <c r="Q27" s="10"/>
      <c r="R27" s="10"/>
      <c r="S27" s="12"/>
      <c r="T27" s="10"/>
    </row>
    <row r="28" spans="1:20" ht="17.399999999999999" x14ac:dyDescent="0.3">
      <c r="K28" s="3"/>
      <c r="L28" s="74"/>
      <c r="M28" s="76"/>
      <c r="N28" s="70"/>
      <c r="O28" s="10"/>
      <c r="P28" s="10"/>
      <c r="Q28" s="10"/>
      <c r="R28" s="10"/>
      <c r="S28" s="12"/>
      <c r="T28" s="10"/>
    </row>
    <row r="29" spans="1:20" ht="17.399999999999999" x14ac:dyDescent="0.3">
      <c r="A29" s="4" t="s">
        <v>562</v>
      </c>
      <c r="C29" s="72"/>
      <c r="D29" s="397">
        <v>0</v>
      </c>
      <c r="E29" s="3"/>
      <c r="F29" s="68"/>
      <c r="G29" s="68"/>
      <c r="H29" s="74"/>
      <c r="I29" s="77"/>
      <c r="J29" s="4"/>
      <c r="K29" s="3"/>
      <c r="L29" s="74"/>
      <c r="M29" s="76"/>
      <c r="N29" s="70"/>
      <c r="O29" s="10"/>
      <c r="P29" s="10"/>
      <c r="Q29" s="10"/>
      <c r="R29" s="10"/>
      <c r="S29" s="12"/>
      <c r="T29" s="10"/>
    </row>
    <row r="30" spans="1:20" ht="17.399999999999999" x14ac:dyDescent="0.3">
      <c r="A30" s="4" t="s">
        <v>563</v>
      </c>
      <c r="C30" s="72"/>
      <c r="D30" s="349">
        <f>(C19*C13)*1.05/100</f>
        <v>0</v>
      </c>
      <c r="E30" s="3"/>
      <c r="F30" s="68"/>
      <c r="G30" s="68"/>
      <c r="H30" s="74"/>
      <c r="I30" s="77"/>
      <c r="J30" s="4"/>
      <c r="K30" s="3"/>
      <c r="L30" s="74"/>
      <c r="M30" s="76"/>
      <c r="N30" s="70"/>
      <c r="O30" s="10"/>
      <c r="P30" s="10"/>
      <c r="Q30" s="10"/>
      <c r="R30" s="10"/>
      <c r="S30" s="12"/>
      <c r="T30" s="10"/>
    </row>
    <row r="31" spans="1:20" ht="17.399999999999999" x14ac:dyDescent="0.3">
      <c r="A31" s="4" t="s">
        <v>815</v>
      </c>
      <c r="C31" s="72"/>
      <c r="D31" s="349">
        <f>D29*0.87</f>
        <v>0</v>
      </c>
      <c r="E31" s="3"/>
      <c r="F31" s="68"/>
      <c r="G31" s="68"/>
      <c r="H31" s="74"/>
      <c r="I31" s="77"/>
      <c r="J31" s="4"/>
      <c r="K31" s="3"/>
      <c r="L31" s="74"/>
      <c r="M31" s="76"/>
      <c r="N31" s="70"/>
      <c r="O31" s="10"/>
      <c r="P31" s="10"/>
      <c r="Q31" s="10"/>
      <c r="R31" s="10"/>
      <c r="S31" s="12"/>
      <c r="T31" s="10"/>
    </row>
    <row r="32" spans="1:20" ht="17.399999999999999" x14ac:dyDescent="0.3">
      <c r="A32" s="4" t="s">
        <v>564</v>
      </c>
      <c r="C32" s="72"/>
      <c r="D32" s="349">
        <f>D31-D30</f>
        <v>0</v>
      </c>
      <c r="E32" s="3"/>
      <c r="F32" s="68" t="s">
        <v>567</v>
      </c>
      <c r="G32" s="68"/>
      <c r="H32" s="74"/>
      <c r="I32" s="77"/>
      <c r="J32" s="4"/>
      <c r="K32" s="3"/>
      <c r="L32" s="74"/>
      <c r="M32" s="76"/>
      <c r="N32" s="70"/>
      <c r="O32" s="10"/>
      <c r="P32" s="10"/>
      <c r="Q32" s="10"/>
      <c r="R32" s="10"/>
      <c r="S32" s="12"/>
      <c r="T32" s="10"/>
    </row>
    <row r="33" spans="1:20" ht="17.399999999999999" x14ac:dyDescent="0.3">
      <c r="A33" s="4" t="s">
        <v>620</v>
      </c>
      <c r="C33" s="72"/>
      <c r="D33" s="349">
        <f>(D31/2)</f>
        <v>0</v>
      </c>
      <c r="E33" s="3" t="s">
        <v>326</v>
      </c>
      <c r="F33" s="411"/>
      <c r="G33" s="351">
        <f>D33*F33</f>
        <v>0</v>
      </c>
      <c r="H33" s="74"/>
      <c r="I33" s="77"/>
      <c r="J33" s="4"/>
      <c r="K33" s="3"/>
      <c r="L33" s="74"/>
      <c r="M33" s="76"/>
      <c r="N33" s="70"/>
      <c r="O33" s="10"/>
      <c r="P33" s="10"/>
      <c r="Q33" s="10"/>
      <c r="R33" s="10"/>
      <c r="S33" s="12"/>
      <c r="T33" s="10"/>
    </row>
    <row r="34" spans="1:20" ht="17.399999999999999" x14ac:dyDescent="0.3">
      <c r="A34" s="4" t="s">
        <v>621</v>
      </c>
      <c r="C34" s="72"/>
      <c r="D34" s="350">
        <f>D33-D30</f>
        <v>0</v>
      </c>
      <c r="E34" s="3" t="s">
        <v>326</v>
      </c>
      <c r="F34" s="411"/>
      <c r="G34" s="351">
        <f>F34*D34</f>
        <v>0</v>
      </c>
      <c r="H34" s="74"/>
      <c r="I34" s="77"/>
      <c r="J34" s="4"/>
      <c r="K34" s="3"/>
      <c r="L34" s="74"/>
      <c r="M34" s="76"/>
      <c r="N34" s="70"/>
      <c r="O34" s="10"/>
      <c r="P34" s="10"/>
      <c r="Q34" s="10"/>
      <c r="R34" s="10"/>
      <c r="S34" s="12"/>
      <c r="T34" s="10"/>
    </row>
    <row r="35" spans="1:20" ht="17.399999999999999" x14ac:dyDescent="0.3">
      <c r="A35" s="4" t="s">
        <v>565</v>
      </c>
      <c r="C35" s="72"/>
      <c r="D35" s="350">
        <f>(C13*C19/100)*0.95</f>
        <v>0</v>
      </c>
      <c r="E35" s="3" t="s">
        <v>326</v>
      </c>
      <c r="F35" s="411"/>
      <c r="G35" s="351">
        <f>F35*D35</f>
        <v>0</v>
      </c>
      <c r="H35" s="74"/>
      <c r="I35" s="77"/>
      <c r="J35" s="4"/>
      <c r="K35" s="3"/>
      <c r="L35" s="74"/>
      <c r="M35" s="76"/>
      <c r="N35" s="70"/>
      <c r="O35" s="10"/>
      <c r="P35" s="10"/>
      <c r="Q35" s="10"/>
      <c r="R35" s="10"/>
      <c r="S35" s="12"/>
      <c r="T35" s="10"/>
    </row>
    <row r="36" spans="1:20" ht="17.399999999999999" x14ac:dyDescent="0.3">
      <c r="A36" s="4"/>
      <c r="C36" s="72"/>
      <c r="D36" s="72"/>
      <c r="E36" s="3"/>
      <c r="F36" s="232"/>
      <c r="G36" s="232"/>
      <c r="H36" s="74"/>
      <c r="I36" s="77"/>
      <c r="J36" s="4"/>
      <c r="K36" s="3"/>
      <c r="L36" s="74"/>
      <c r="M36" s="76"/>
      <c r="N36" s="70"/>
      <c r="O36" s="10"/>
      <c r="P36" s="10"/>
      <c r="Q36" s="10"/>
      <c r="R36" s="10"/>
      <c r="S36" s="12"/>
      <c r="T36" s="10"/>
    </row>
    <row r="37" spans="1:20" ht="17.399999999999999" x14ac:dyDescent="0.3">
      <c r="A37" s="4" t="s">
        <v>566</v>
      </c>
      <c r="C37" s="72"/>
      <c r="D37" s="73"/>
      <c r="E37" s="3"/>
      <c r="F37" s="232"/>
      <c r="G37" s="232"/>
      <c r="H37" s="74"/>
      <c r="I37" s="75">
        <f>G33+G34+G35</f>
        <v>0</v>
      </c>
      <c r="J37" s="4"/>
      <c r="K37" s="3"/>
      <c r="L37" s="74"/>
      <c r="M37" s="76"/>
      <c r="N37" s="70"/>
      <c r="O37" s="10"/>
      <c r="P37" s="10"/>
      <c r="Q37" s="10"/>
      <c r="R37" s="10"/>
      <c r="S37" s="12"/>
      <c r="T37" s="10"/>
    </row>
    <row r="38" spans="1:20" ht="13.8" x14ac:dyDescent="0.25">
      <c r="A38" s="4"/>
      <c r="C38" s="3"/>
      <c r="D38" s="73"/>
      <c r="E38" s="3"/>
      <c r="F38" s="68"/>
      <c r="G38" s="68"/>
      <c r="H38" s="74"/>
      <c r="I38" s="4"/>
      <c r="K38" s="1"/>
      <c r="M38" s="76"/>
    </row>
    <row r="39" spans="1:20" ht="13.8" x14ac:dyDescent="0.25">
      <c r="A39" s="4" t="s">
        <v>805</v>
      </c>
      <c r="C39" s="72"/>
      <c r="D39" s="218"/>
      <c r="E39" s="3"/>
      <c r="F39" s="68"/>
      <c r="G39" s="68"/>
      <c r="H39" s="74"/>
      <c r="I39" s="75" t="e">
        <f>I37/C13</f>
        <v>#DIV/0!</v>
      </c>
      <c r="J39" s="4"/>
      <c r="K39" s="1"/>
      <c r="M39" s="76"/>
    </row>
    <row r="40" spans="1:20" ht="13.8" x14ac:dyDescent="0.25">
      <c r="A40" s="4"/>
      <c r="C40" s="3"/>
      <c r="D40" s="73"/>
      <c r="E40" s="3"/>
      <c r="F40" s="68"/>
      <c r="G40" s="68"/>
      <c r="H40" s="74"/>
      <c r="I40" s="4"/>
      <c r="K40" s="1"/>
      <c r="M40" s="76"/>
      <c r="O40" s="206"/>
    </row>
    <row r="41" spans="1:20" ht="13.8" x14ac:dyDescent="0.25">
      <c r="A41" s="4"/>
      <c r="C41" s="3"/>
      <c r="D41" s="73"/>
      <c r="E41" s="3"/>
      <c r="F41" s="68"/>
      <c r="G41" s="68"/>
      <c r="H41" s="74"/>
      <c r="I41" s="4"/>
      <c r="K41" s="1"/>
      <c r="M41" s="76"/>
      <c r="O41" s="206"/>
    </row>
    <row r="42" spans="1:20" ht="13.8" x14ac:dyDescent="0.25">
      <c r="A42" s="4"/>
      <c r="C42" s="3"/>
      <c r="D42" s="73"/>
      <c r="E42" s="3"/>
      <c r="F42" s="68"/>
      <c r="G42" s="68"/>
      <c r="H42" s="74"/>
      <c r="I42" s="4"/>
      <c r="K42" s="1"/>
      <c r="M42" s="76"/>
      <c r="O42" s="206"/>
    </row>
    <row r="43" spans="1:20" ht="13.8" x14ac:dyDescent="0.25">
      <c r="A43" s="4" t="s">
        <v>817</v>
      </c>
      <c r="C43" s="3"/>
      <c r="D43" s="73"/>
      <c r="E43" s="3"/>
      <c r="F43" s="68"/>
      <c r="G43" s="68"/>
      <c r="H43" s="74"/>
      <c r="I43" s="4"/>
      <c r="K43" s="1"/>
      <c r="M43" s="76"/>
      <c r="O43" s="206"/>
    </row>
    <row r="44" spans="1:20" ht="13.8" x14ac:dyDescent="0.25">
      <c r="A44" s="4"/>
      <c r="C44" s="3"/>
      <c r="D44" s="73"/>
      <c r="E44" s="3" t="s">
        <v>821</v>
      </c>
      <c r="F44" s="68"/>
      <c r="G44" s="68"/>
      <c r="H44" s="74"/>
      <c r="I44" s="4"/>
      <c r="K44" s="1"/>
      <c r="M44" s="76"/>
      <c r="O44" s="206"/>
    </row>
    <row r="45" spans="1:20" ht="13.8" x14ac:dyDescent="0.25">
      <c r="A45" s="4" t="s">
        <v>818</v>
      </c>
      <c r="C45" s="277">
        <f>C13</f>
        <v>0</v>
      </c>
      <c r="D45" s="73"/>
      <c r="E45" s="277">
        <v>2555</v>
      </c>
      <c r="F45" s="68" t="s">
        <v>822</v>
      </c>
      <c r="G45" s="68"/>
      <c r="H45" s="74"/>
      <c r="I45" s="4"/>
      <c r="K45" s="1"/>
      <c r="M45" s="76"/>
      <c r="O45" s="206"/>
    </row>
    <row r="46" spans="1:20" ht="13.8" x14ac:dyDescent="0.25">
      <c r="A46" s="4" t="s">
        <v>819</v>
      </c>
      <c r="C46" s="276">
        <f>D20/2</f>
        <v>0</v>
      </c>
      <c r="D46" s="73"/>
      <c r="E46" s="277">
        <v>2795</v>
      </c>
      <c r="F46" s="68" t="s">
        <v>822</v>
      </c>
      <c r="G46" s="68"/>
      <c r="H46" s="74"/>
      <c r="I46" s="72"/>
      <c r="J46" s="4"/>
      <c r="K46" s="3"/>
      <c r="M46" s="76"/>
    </row>
    <row r="47" spans="1:20" ht="13.8" x14ac:dyDescent="0.25">
      <c r="A47" s="4" t="s">
        <v>820</v>
      </c>
      <c r="C47" s="276">
        <f>C46</f>
        <v>0</v>
      </c>
      <c r="D47" s="73"/>
      <c r="E47" s="277">
        <v>1515</v>
      </c>
      <c r="F47" s="68" t="s">
        <v>822</v>
      </c>
      <c r="G47" s="68"/>
      <c r="H47" s="74"/>
      <c r="I47" s="72"/>
      <c r="J47" s="4"/>
      <c r="K47" s="3"/>
      <c r="M47" s="76"/>
    </row>
    <row r="48" spans="1:20" ht="13.8" x14ac:dyDescent="0.25">
      <c r="A48" s="4"/>
      <c r="C48" s="3"/>
      <c r="D48" s="73"/>
      <c r="E48" s="3"/>
      <c r="F48" s="68"/>
      <c r="G48" s="68"/>
      <c r="H48" s="74"/>
      <c r="I48" s="218"/>
      <c r="J48" s="4"/>
      <c r="K48" s="3"/>
      <c r="M48" s="76"/>
    </row>
    <row r="49" spans="1:13" ht="17.399999999999999" x14ac:dyDescent="0.3">
      <c r="A49" s="4" t="s">
        <v>823</v>
      </c>
      <c r="C49" s="1"/>
      <c r="D49" s="1"/>
      <c r="E49" s="265">
        <f>(C45*E45)+(C46*E46)+(C47*E47)</f>
        <v>0</v>
      </c>
      <c r="F49" s="232" t="s">
        <v>822</v>
      </c>
      <c r="G49" s="68"/>
      <c r="H49" s="4" t="s">
        <v>828</v>
      </c>
      <c r="I49" s="4"/>
      <c r="M49" s="413" t="e">
        <f>(E49/E53)*100</f>
        <v>#DIV/0!</v>
      </c>
    </row>
    <row r="50" spans="1:13" x14ac:dyDescent="0.25">
      <c r="A50" s="4"/>
      <c r="C50" s="1"/>
      <c r="D50" s="3"/>
      <c r="E50" s="219"/>
      <c r="F50" s="220"/>
      <c r="G50" s="68"/>
      <c r="H50" s="4"/>
      <c r="I50" s="13"/>
      <c r="J50" s="4"/>
      <c r="M50" s="78"/>
    </row>
    <row r="51" spans="1:13" ht="17.399999999999999" x14ac:dyDescent="0.3">
      <c r="A51" s="4" t="s">
        <v>824</v>
      </c>
      <c r="C51" s="1"/>
      <c r="D51" s="221"/>
      <c r="E51" s="265" t="e">
        <f>I22*460/1000</f>
        <v>#DIV/0!</v>
      </c>
      <c r="F51" s="232" t="s">
        <v>822</v>
      </c>
      <c r="G51" s="68"/>
      <c r="H51" s="4" t="s">
        <v>827</v>
      </c>
      <c r="I51" s="77"/>
      <c r="M51" s="413" t="e">
        <f>100-M49</f>
        <v>#DIV/0!</v>
      </c>
    </row>
    <row r="52" spans="1:13" x14ac:dyDescent="0.25">
      <c r="C52" s="1"/>
      <c r="D52" s="1"/>
      <c r="E52" s="1"/>
      <c r="F52" s="68"/>
      <c r="G52" s="68"/>
      <c r="H52" s="4"/>
      <c r="I52" s="4"/>
      <c r="M52" s="78"/>
    </row>
    <row r="53" spans="1:13" ht="17.399999999999999" x14ac:dyDescent="0.3">
      <c r="A53" s="4" t="s">
        <v>825</v>
      </c>
      <c r="C53" s="1"/>
      <c r="D53" s="1"/>
      <c r="E53" s="265" t="e">
        <f>E49+E51</f>
        <v>#DIV/0!</v>
      </c>
      <c r="F53" s="68" t="s">
        <v>826</v>
      </c>
      <c r="G53" s="68"/>
      <c r="H53" s="4"/>
      <c r="I53" s="222"/>
      <c r="M53" s="78"/>
    </row>
    <row r="54" spans="1:13" x14ac:dyDescent="0.25">
      <c r="C54" s="1"/>
      <c r="D54" s="1"/>
      <c r="E54" s="1"/>
      <c r="F54" s="68"/>
      <c r="G54" s="68"/>
      <c r="H54" s="4"/>
      <c r="I54" s="4"/>
      <c r="M54" s="78"/>
    </row>
    <row r="55" spans="1:13" x14ac:dyDescent="0.25">
      <c r="C55" s="1"/>
      <c r="D55" s="1"/>
      <c r="E55" s="1"/>
      <c r="F55" s="68"/>
      <c r="G55" s="68"/>
      <c r="H55" s="4"/>
      <c r="I55" s="4"/>
      <c r="M55" s="78"/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FCEF3-06B9-4E31-BA82-955167C111EE}">
  <dimension ref="B2:R67"/>
  <sheetViews>
    <sheetView topLeftCell="A5" zoomScaleNormal="100" workbookViewId="0">
      <selection activeCell="F62" sqref="F62"/>
    </sheetView>
  </sheetViews>
  <sheetFormatPr defaultRowHeight="13.2" x14ac:dyDescent="0.25"/>
  <cols>
    <col min="2" max="2" width="37.44140625" bestFit="1" customWidth="1"/>
    <col min="3" max="3" width="18.6640625" bestFit="1" customWidth="1"/>
    <col min="8" max="8" width="10.33203125" bestFit="1" customWidth="1"/>
    <col min="13" max="13" width="10.6640625" bestFit="1" customWidth="1"/>
  </cols>
  <sheetData>
    <row r="2" spans="2:16" ht="21" x14ac:dyDescent="0.4">
      <c r="B2" s="207" t="s">
        <v>320</v>
      </c>
    </row>
    <row r="3" spans="2:16" x14ac:dyDescent="0.25">
      <c r="G3" s="6"/>
      <c r="H3" s="7" t="s">
        <v>321</v>
      </c>
    </row>
    <row r="5" spans="2:16" ht="15.6" x14ac:dyDescent="0.3">
      <c r="B5" s="2" t="s">
        <v>322</v>
      </c>
      <c r="C5" s="2"/>
      <c r="D5" s="2"/>
      <c r="E5" s="2"/>
      <c r="F5" s="2"/>
      <c r="G5" s="2"/>
      <c r="H5" s="2"/>
      <c r="I5" s="2" t="s">
        <v>49</v>
      </c>
      <c r="J5" s="2"/>
      <c r="K5" s="2"/>
      <c r="L5" s="2"/>
      <c r="M5" s="2" t="s">
        <v>323</v>
      </c>
    </row>
    <row r="6" spans="2:16" x14ac:dyDescent="0.25">
      <c r="B6" t="s">
        <v>367</v>
      </c>
      <c r="C6" s="16"/>
      <c r="D6" t="s">
        <v>0</v>
      </c>
    </row>
    <row r="7" spans="2:16" x14ac:dyDescent="0.25">
      <c r="B7" t="s">
        <v>368</v>
      </c>
      <c r="C7" s="16"/>
      <c r="D7" t="s">
        <v>0</v>
      </c>
    </row>
    <row r="9" spans="2:16" x14ac:dyDescent="0.25">
      <c r="B9" t="s">
        <v>399</v>
      </c>
      <c r="C9" s="227">
        <f>C6+C7</f>
        <v>0</v>
      </c>
      <c r="D9" t="s">
        <v>0</v>
      </c>
    </row>
    <row r="11" spans="2:16" x14ac:dyDescent="0.25">
      <c r="B11" t="s">
        <v>666</v>
      </c>
      <c r="C11" s="16"/>
      <c r="D11" t="s">
        <v>0</v>
      </c>
      <c r="E11" t="s">
        <v>324</v>
      </c>
      <c r="G11" s="16"/>
      <c r="H11" t="s">
        <v>325</v>
      </c>
      <c r="I11" t="s">
        <v>318</v>
      </c>
      <c r="K11" s="71" t="e">
        <f>'A. Melk Fosfaat Melkgeld'!C16</f>
        <v>#DIV/0!</v>
      </c>
      <c r="L11" t="s">
        <v>326</v>
      </c>
      <c r="M11" t="s">
        <v>327</v>
      </c>
      <c r="O11" s="202" t="e">
        <f>'A. Melk Fosfaat Melkgeld'!C10*'A. Melk Fosfaat Melkgeld'!C13</f>
        <v>#DIV/0!</v>
      </c>
      <c r="P11" t="s">
        <v>328</v>
      </c>
    </row>
    <row r="12" spans="2:16" x14ac:dyDescent="0.25">
      <c r="B12" t="s">
        <v>665</v>
      </c>
      <c r="C12" s="16"/>
      <c r="D12" t="s">
        <v>0</v>
      </c>
      <c r="E12" t="s">
        <v>324</v>
      </c>
      <c r="G12" s="16"/>
      <c r="H12" t="s">
        <v>325</v>
      </c>
      <c r="I12" t="s">
        <v>371</v>
      </c>
      <c r="K12" s="71" t="e">
        <f>'A. Melk Fosfaat Melkgeld'!C17</f>
        <v>#DIV/0!</v>
      </c>
      <c r="L12" t="s">
        <v>326</v>
      </c>
      <c r="M12" t="s">
        <v>331</v>
      </c>
      <c r="O12" s="336">
        <f>'A. Melk Fosfaat Melkgeld'!D10</f>
        <v>0</v>
      </c>
      <c r="P12" t="s">
        <v>2</v>
      </c>
    </row>
    <row r="13" spans="2:16" x14ac:dyDescent="0.25">
      <c r="I13" t="s">
        <v>330</v>
      </c>
      <c r="K13" s="71">
        <f>'A. Melk Fosfaat Melkgeld'!D20/2</f>
        <v>0</v>
      </c>
      <c r="L13" t="s">
        <v>326</v>
      </c>
      <c r="M13" t="s">
        <v>333</v>
      </c>
      <c r="O13" s="336">
        <f>'A. Melk Fosfaat Melkgeld'!E10</f>
        <v>0</v>
      </c>
      <c r="P13" t="s">
        <v>2</v>
      </c>
    </row>
    <row r="14" spans="2:16" x14ac:dyDescent="0.25">
      <c r="B14" t="s">
        <v>329</v>
      </c>
      <c r="C14" s="16"/>
      <c r="D14" t="s">
        <v>0</v>
      </c>
      <c r="E14" t="s">
        <v>324</v>
      </c>
      <c r="G14" s="16"/>
      <c r="H14" t="s">
        <v>325</v>
      </c>
      <c r="I14" t="s">
        <v>332</v>
      </c>
      <c r="K14" s="71">
        <f>K13</f>
        <v>0</v>
      </c>
      <c r="L14" t="s">
        <v>326</v>
      </c>
      <c r="M14" t="s">
        <v>17</v>
      </c>
      <c r="O14" s="202" t="e">
        <f>(0.337+(0.116*O12)+(0.06*O13))*O11</f>
        <v>#DIV/0!</v>
      </c>
      <c r="P14" t="s">
        <v>328</v>
      </c>
    </row>
    <row r="16" spans="2:16" x14ac:dyDescent="0.25">
      <c r="B16" s="4" t="s">
        <v>839</v>
      </c>
    </row>
    <row r="17" spans="2:18" x14ac:dyDescent="0.25">
      <c r="B17" t="s">
        <v>369</v>
      </c>
      <c r="C17" s="16"/>
      <c r="D17" t="s">
        <v>0</v>
      </c>
      <c r="I17" t="s">
        <v>393</v>
      </c>
      <c r="K17" s="16"/>
      <c r="L17" t="s">
        <v>394</v>
      </c>
      <c r="N17" s="14">
        <v>182.5</v>
      </c>
      <c r="O17" t="s">
        <v>377</v>
      </c>
    </row>
    <row r="18" spans="2:18" x14ac:dyDescent="0.25">
      <c r="B18" t="s">
        <v>370</v>
      </c>
      <c r="C18" s="16"/>
      <c r="D18" t="s">
        <v>0</v>
      </c>
      <c r="I18" t="s">
        <v>395</v>
      </c>
      <c r="N18" s="225">
        <f>K13-K17</f>
        <v>0</v>
      </c>
      <c r="O18" t="s">
        <v>326</v>
      </c>
    </row>
    <row r="19" spans="2:18" x14ac:dyDescent="0.25">
      <c r="B19" t="s">
        <v>548</v>
      </c>
      <c r="C19" s="16"/>
      <c r="D19" t="s">
        <v>0</v>
      </c>
      <c r="I19" t="s">
        <v>396</v>
      </c>
      <c r="K19" s="16"/>
      <c r="L19" t="s">
        <v>394</v>
      </c>
      <c r="N19" s="14">
        <v>182</v>
      </c>
      <c r="O19" t="s">
        <v>377</v>
      </c>
    </row>
    <row r="20" spans="2:18" x14ac:dyDescent="0.25">
      <c r="B20" t="s">
        <v>520</v>
      </c>
      <c r="C20" s="16"/>
      <c r="D20" t="s">
        <v>0</v>
      </c>
      <c r="N20" s="14"/>
    </row>
    <row r="21" spans="2:18" x14ac:dyDescent="0.25">
      <c r="I21" t="s">
        <v>397</v>
      </c>
      <c r="N21" s="225" t="e">
        <f>K12-K19</f>
        <v>#DIV/0!</v>
      </c>
      <c r="O21" t="s">
        <v>326</v>
      </c>
      <c r="P21" t="s">
        <v>683</v>
      </c>
      <c r="R21" s="75">
        <f>((K17*0.7)+K19)*N17</f>
        <v>0</v>
      </c>
    </row>
    <row r="22" spans="2:18" x14ac:dyDescent="0.25">
      <c r="B22" t="s">
        <v>679</v>
      </c>
      <c r="C22" s="202">
        <f>SUM(C11:C19)</f>
        <v>0</v>
      </c>
    </row>
    <row r="24" spans="2:18" x14ac:dyDescent="0.25">
      <c r="B24" t="s">
        <v>117</v>
      </c>
      <c r="C24" s="227">
        <f>C11+C12+C13+C14+C15+C16+C17+C18+C19+C20</f>
        <v>0</v>
      </c>
      <c r="D24" t="s">
        <v>0</v>
      </c>
    </row>
    <row r="25" spans="2:18" x14ac:dyDescent="0.25">
      <c r="E25" s="6" t="s">
        <v>483</v>
      </c>
      <c r="F25" s="6"/>
      <c r="G25" s="6"/>
      <c r="H25" s="6"/>
    </row>
    <row r="26" spans="2:18" ht="15.6" x14ac:dyDescent="0.3">
      <c r="B26" s="2" t="s">
        <v>334</v>
      </c>
      <c r="E26" s="6"/>
      <c r="F26" s="6" t="s">
        <v>298</v>
      </c>
      <c r="G26" s="6" t="s">
        <v>476</v>
      </c>
      <c r="H26" s="251" t="s">
        <v>479</v>
      </c>
      <c r="J26" s="2" t="s">
        <v>779</v>
      </c>
      <c r="O26" s="2" t="s">
        <v>335</v>
      </c>
    </row>
    <row r="27" spans="2:18" ht="15.6" x14ac:dyDescent="0.3">
      <c r="B27" t="s">
        <v>382</v>
      </c>
      <c r="C27" s="6">
        <f>(C11*G11)+(C12*G12)+(C13*G13/2)</f>
        <v>0</v>
      </c>
      <c r="D27" t="s">
        <v>1</v>
      </c>
      <c r="E27" s="6" t="s">
        <v>375</v>
      </c>
      <c r="F27" s="224"/>
      <c r="G27" s="224"/>
      <c r="H27" s="251">
        <v>0.89</v>
      </c>
      <c r="J27" s="186" t="s">
        <v>318</v>
      </c>
      <c r="K27" s="6">
        <f>(H42+H49)/2</f>
        <v>0</v>
      </c>
      <c r="L27" t="s">
        <v>780</v>
      </c>
      <c r="O27" s="208" t="e">
        <f>O14/(C24)</f>
        <v>#DIV/0!</v>
      </c>
      <c r="P27" t="s">
        <v>336</v>
      </c>
    </row>
    <row r="28" spans="2:18" x14ac:dyDescent="0.25">
      <c r="B28" t="s">
        <v>337</v>
      </c>
      <c r="C28" s="6">
        <f>C14*G14</f>
        <v>0</v>
      </c>
      <c r="D28" t="s">
        <v>1</v>
      </c>
      <c r="E28" s="6" t="s">
        <v>376</v>
      </c>
      <c r="F28" s="224"/>
      <c r="G28" s="224"/>
      <c r="H28" s="251">
        <v>1.02</v>
      </c>
      <c r="J28" s="186" t="s">
        <v>373</v>
      </c>
      <c r="K28" s="6">
        <f>H43</f>
        <v>0</v>
      </c>
      <c r="L28" t="s">
        <v>780</v>
      </c>
      <c r="O28" t="s">
        <v>338</v>
      </c>
    </row>
    <row r="29" spans="2:18" x14ac:dyDescent="0.25">
      <c r="E29" s="6" t="s">
        <v>378</v>
      </c>
      <c r="F29" s="224"/>
      <c r="G29" s="224"/>
      <c r="H29" s="251">
        <v>1.4</v>
      </c>
      <c r="J29" s="186" t="s">
        <v>330</v>
      </c>
      <c r="K29" s="6">
        <f>H44</f>
        <v>0</v>
      </c>
      <c r="L29" t="s">
        <v>780</v>
      </c>
    </row>
    <row r="30" spans="2:18" x14ac:dyDescent="0.25">
      <c r="E30" s="6" t="s">
        <v>147</v>
      </c>
      <c r="F30" s="224"/>
      <c r="G30" s="224"/>
      <c r="H30" s="251">
        <v>0.83</v>
      </c>
      <c r="J30" s="186" t="s">
        <v>332</v>
      </c>
      <c r="K30" s="6">
        <f>H45</f>
        <v>0</v>
      </c>
      <c r="L30" t="s">
        <v>780</v>
      </c>
    </row>
    <row r="31" spans="2:18" x14ac:dyDescent="0.25">
      <c r="F31" s="1"/>
      <c r="G31" s="1"/>
      <c r="H31" s="1"/>
      <c r="J31" s="186"/>
    </row>
    <row r="32" spans="2:18" x14ac:dyDescent="0.25">
      <c r="F32" s="1"/>
      <c r="G32" s="1"/>
      <c r="H32" s="1"/>
      <c r="I32">
        <v>1</v>
      </c>
      <c r="J32" s="186"/>
    </row>
    <row r="33" spans="2:15" ht="15.6" x14ac:dyDescent="0.3">
      <c r="B33" t="s">
        <v>781</v>
      </c>
      <c r="C33" s="209">
        <f>C27+C28+C29+C30+C31+C32</f>
        <v>0</v>
      </c>
      <c r="D33" t="s">
        <v>1</v>
      </c>
      <c r="E33" s="6" t="s">
        <v>481</v>
      </c>
      <c r="F33" s="224"/>
      <c r="G33" s="251" t="s">
        <v>482</v>
      </c>
      <c r="H33" s="251">
        <v>0.4</v>
      </c>
      <c r="J33" s="186"/>
      <c r="K33" s="2"/>
    </row>
    <row r="34" spans="2:15" ht="13.8" x14ac:dyDescent="0.25">
      <c r="B34" t="s">
        <v>383</v>
      </c>
      <c r="C34" s="223" t="e">
        <f>C33/C22</f>
        <v>#DIV/0!</v>
      </c>
      <c r="D34" t="s">
        <v>1</v>
      </c>
    </row>
    <row r="35" spans="2:15" x14ac:dyDescent="0.25">
      <c r="B35" t="s">
        <v>386</v>
      </c>
      <c r="C35" s="71" t="e">
        <f>C27/(C11+C12+C13)</f>
        <v>#DIV/0!</v>
      </c>
      <c r="D35" t="s">
        <v>387</v>
      </c>
    </row>
    <row r="36" spans="2:15" ht="15.6" x14ac:dyDescent="0.3">
      <c r="B36" s="2"/>
      <c r="C36" s="381"/>
    </row>
    <row r="39" spans="2:15" ht="15.6" x14ac:dyDescent="0.3">
      <c r="B39" s="2" t="s">
        <v>401</v>
      </c>
    </row>
    <row r="40" spans="2:15" x14ac:dyDescent="0.25">
      <c r="B40" s="4" t="s">
        <v>372</v>
      </c>
      <c r="C40" s="3" t="s">
        <v>402</v>
      </c>
      <c r="L40" s="4"/>
      <c r="M40" s="3" t="s">
        <v>465</v>
      </c>
      <c r="N40" s="4"/>
      <c r="O40" s="3" t="s">
        <v>2</v>
      </c>
    </row>
    <row r="41" spans="2:15" x14ac:dyDescent="0.25">
      <c r="C41" s="1" t="s">
        <v>377</v>
      </c>
      <c r="D41" s="1" t="s">
        <v>375</v>
      </c>
      <c r="E41" s="1" t="s">
        <v>376</v>
      </c>
      <c r="F41" s="1" t="s">
        <v>147</v>
      </c>
      <c r="G41" s="1" t="s">
        <v>378</v>
      </c>
      <c r="H41" s="300" t="s">
        <v>471</v>
      </c>
      <c r="I41" s="1" t="s">
        <v>472</v>
      </c>
      <c r="J41" s="299"/>
      <c r="K41" s="298"/>
      <c r="L41" s="1" t="s">
        <v>375</v>
      </c>
      <c r="M41" s="71" t="e">
        <f>((K11*C42*D42)+(N21*C43*D43)+(N18*C44*D44)+(K14*C45*D45))*1.15</f>
        <v>#DIV/0!</v>
      </c>
      <c r="N41" t="s">
        <v>1</v>
      </c>
      <c r="O41" s="380" t="e">
        <f>M41/M45</f>
        <v>#DIV/0!</v>
      </c>
    </row>
    <row r="42" spans="2:15" x14ac:dyDescent="0.25">
      <c r="B42" t="s">
        <v>318</v>
      </c>
      <c r="C42" s="224"/>
      <c r="D42" s="224"/>
      <c r="E42" s="224"/>
      <c r="F42" s="224"/>
      <c r="G42" s="224"/>
      <c r="H42" s="251">
        <f>D42+E42+F42+G42</f>
        <v>0</v>
      </c>
      <c r="I42" s="304" t="e">
        <f>F42/H42</f>
        <v>#DIV/0!</v>
      </c>
      <c r="L42" t="s">
        <v>376</v>
      </c>
      <c r="M42" s="71" t="e">
        <f>((K11*C42*E42)+(N21*C43*E43)+(N18*C44*E44)+(K14*C45*E45))</f>
        <v>#DIV/0!</v>
      </c>
      <c r="N42" t="s">
        <v>1</v>
      </c>
      <c r="O42" s="380" t="e">
        <f>M42/M45</f>
        <v>#DIV/0!</v>
      </c>
    </row>
    <row r="43" spans="2:15" x14ac:dyDescent="0.25">
      <c r="B43" t="s">
        <v>373</v>
      </c>
      <c r="C43" s="224"/>
      <c r="D43" s="224"/>
      <c r="E43" s="224"/>
      <c r="F43" s="224"/>
      <c r="G43" s="224"/>
      <c r="H43" s="251">
        <f>D43+E43+F43+G43</f>
        <v>0</v>
      </c>
      <c r="I43" s="1"/>
      <c r="L43" t="s">
        <v>147</v>
      </c>
      <c r="M43" s="71" t="e">
        <f>((C42*F42*K11)+(N21*C43*F43)+(N18*C44*F44)+(K14*C45*F45))</f>
        <v>#DIV/0!</v>
      </c>
      <c r="N43" t="s">
        <v>1</v>
      </c>
      <c r="O43" s="380" t="e">
        <f>M43/M45</f>
        <v>#DIV/0!</v>
      </c>
    </row>
    <row r="44" spans="2:15" x14ac:dyDescent="0.25">
      <c r="B44" t="s">
        <v>330</v>
      </c>
      <c r="C44" s="224"/>
      <c r="D44" s="224"/>
      <c r="E44" s="224"/>
      <c r="F44" s="224"/>
      <c r="G44" s="224"/>
      <c r="H44" s="251">
        <f>D44+E44+F44+G44</f>
        <v>0</v>
      </c>
      <c r="I44" s="1"/>
      <c r="L44" t="s">
        <v>378</v>
      </c>
      <c r="M44" s="71" t="e">
        <f>(C42*G42*K11)+(N21*C43*G43)+(N18*C44*G44)+(K14*C45*G45)</f>
        <v>#DIV/0!</v>
      </c>
      <c r="N44" t="s">
        <v>1</v>
      </c>
      <c r="O44" s="380" t="e">
        <f>M44/M45</f>
        <v>#DIV/0!</v>
      </c>
    </row>
    <row r="45" spans="2:15" x14ac:dyDescent="0.25">
      <c r="B45" t="s">
        <v>332</v>
      </c>
      <c r="C45" s="224"/>
      <c r="D45" s="224"/>
      <c r="E45" s="224"/>
      <c r="F45" s="224"/>
      <c r="G45" s="224"/>
      <c r="H45" s="251">
        <f>D45+E45+F45+G45</f>
        <v>0</v>
      </c>
      <c r="I45" s="1"/>
      <c r="M45" s="13" t="e">
        <f>SUM(M41:M44)</f>
        <v>#DIV/0!</v>
      </c>
      <c r="O45" s="3"/>
    </row>
    <row r="46" spans="2:15" x14ac:dyDescent="0.25">
      <c r="C46" s="1"/>
      <c r="D46" s="1"/>
      <c r="E46" s="1"/>
      <c r="F46" s="1"/>
      <c r="G46" s="1"/>
      <c r="H46" s="1"/>
      <c r="I46" s="1"/>
      <c r="M46" s="13"/>
      <c r="O46" s="3"/>
    </row>
    <row r="47" spans="2:15" x14ac:dyDescent="0.25">
      <c r="B47" s="4" t="s">
        <v>379</v>
      </c>
      <c r="C47" s="3" t="s">
        <v>403</v>
      </c>
      <c r="D47" s="1"/>
      <c r="E47" s="1"/>
      <c r="F47" s="1"/>
      <c r="G47" s="1"/>
      <c r="H47" s="1"/>
      <c r="I47" s="1"/>
      <c r="M47" s="3" t="s">
        <v>384</v>
      </c>
      <c r="O47" s="3" t="s">
        <v>2</v>
      </c>
    </row>
    <row r="48" spans="2:15" x14ac:dyDescent="0.25">
      <c r="C48" s="1" t="s">
        <v>377</v>
      </c>
      <c r="D48" s="1" t="s">
        <v>376</v>
      </c>
      <c r="E48" s="1" t="s">
        <v>147</v>
      </c>
      <c r="F48" s="1" t="s">
        <v>378</v>
      </c>
      <c r="G48" s="1"/>
      <c r="H48" s="301" t="s">
        <v>471</v>
      </c>
      <c r="I48" s="1" t="s">
        <v>472</v>
      </c>
      <c r="K48" s="1"/>
      <c r="L48" t="s">
        <v>376</v>
      </c>
      <c r="M48" s="71" t="e">
        <f>(K11*C49*D49)+(K12*C50*D50)+(K13*C51*D51)+(K14*C52*D52)</f>
        <v>#DIV/0!</v>
      </c>
      <c r="N48" t="s">
        <v>1</v>
      </c>
      <c r="O48" s="380" t="e">
        <f>M48/M52</f>
        <v>#DIV/0!</v>
      </c>
    </row>
    <row r="49" spans="2:16" x14ac:dyDescent="0.25">
      <c r="B49" t="s">
        <v>318</v>
      </c>
      <c r="C49" s="15">
        <f>365-C42</f>
        <v>365</v>
      </c>
      <c r="D49" s="224"/>
      <c r="E49" s="224"/>
      <c r="F49" s="224"/>
      <c r="G49" s="224"/>
      <c r="H49" s="251">
        <f>D49+E49+F49+G49</f>
        <v>0</v>
      </c>
      <c r="I49" s="304" t="e">
        <f>E49/H49</f>
        <v>#DIV/0!</v>
      </c>
      <c r="L49" t="s">
        <v>147</v>
      </c>
      <c r="M49" s="71" t="e">
        <f>(C49*E49*K11)+(K12*C50*E50)+(K13*C51*E51)+(K14*C52*E52)</f>
        <v>#DIV/0!</v>
      </c>
      <c r="N49" t="s">
        <v>1</v>
      </c>
      <c r="O49" s="380" t="e">
        <f>M49/M52</f>
        <v>#DIV/0!</v>
      </c>
    </row>
    <row r="50" spans="2:16" x14ac:dyDescent="0.25">
      <c r="B50" t="s">
        <v>373</v>
      </c>
      <c r="C50" s="15">
        <f>365-C43</f>
        <v>365</v>
      </c>
      <c r="D50" s="224"/>
      <c r="E50" s="224"/>
      <c r="F50" s="224"/>
      <c r="G50" s="224"/>
      <c r="H50" s="251">
        <f>D50+E50+F50+G50</f>
        <v>0</v>
      </c>
      <c r="L50" t="s">
        <v>378</v>
      </c>
      <c r="M50" s="71" t="e">
        <f>(C49*F49*K11)+(K12*C50*F50)+(K13*C51*F51)+(K14*C52*F52)</f>
        <v>#DIV/0!</v>
      </c>
      <c r="N50" t="s">
        <v>1</v>
      </c>
      <c r="O50" s="380" t="e">
        <f>M50/M52</f>
        <v>#DIV/0!</v>
      </c>
    </row>
    <row r="51" spans="2:16" x14ac:dyDescent="0.25">
      <c r="B51" t="s">
        <v>330</v>
      </c>
      <c r="C51" s="15">
        <f>365-C44</f>
        <v>365</v>
      </c>
      <c r="D51" s="224"/>
      <c r="E51" s="224"/>
      <c r="F51" s="224"/>
      <c r="G51" s="224"/>
      <c r="H51" s="251">
        <f>D51+E51+F51+G51</f>
        <v>0</v>
      </c>
      <c r="L51" t="s">
        <v>380</v>
      </c>
      <c r="M51" s="71" t="e">
        <f>(C49*G49*K11)+(K12*C50*G50)+(K13*C51*G51)+(K14*C52*G52)</f>
        <v>#DIV/0!</v>
      </c>
      <c r="N51" t="s">
        <v>1</v>
      </c>
      <c r="O51" s="380" t="e">
        <f>M51/M52</f>
        <v>#DIV/0!</v>
      </c>
    </row>
    <row r="52" spans="2:16" x14ac:dyDescent="0.25">
      <c r="B52" t="s">
        <v>332</v>
      </c>
      <c r="C52" s="15">
        <f>365-C45</f>
        <v>365</v>
      </c>
      <c r="D52" s="224"/>
      <c r="E52" s="224"/>
      <c r="F52" s="224"/>
      <c r="G52" s="224"/>
      <c r="H52" s="251">
        <f>D52+E52+F52+G52</f>
        <v>0</v>
      </c>
      <c r="M52" s="211" t="e">
        <f>SUM(M48:M51)</f>
        <v>#DIV/0!</v>
      </c>
      <c r="O52" s="3"/>
    </row>
    <row r="53" spans="2:16" ht="17.399999999999999" x14ac:dyDescent="0.3">
      <c r="C53" s="1"/>
      <c r="D53" s="1"/>
      <c r="E53" s="1"/>
      <c r="F53" s="1"/>
      <c r="G53" s="1"/>
      <c r="H53" s="1"/>
      <c r="L53" s="238" t="s">
        <v>117</v>
      </c>
      <c r="M53" s="395" t="e">
        <f>M41+M42+M43+M44+M49+M50+M51+M48</f>
        <v>#DIV/0!</v>
      </c>
      <c r="N53" s="2" t="s">
        <v>782</v>
      </c>
      <c r="O53" s="2"/>
      <c r="P53" s="2"/>
    </row>
    <row r="54" spans="2:16" x14ac:dyDescent="0.25">
      <c r="D54" s="1"/>
      <c r="E54" s="1"/>
      <c r="F54" s="1"/>
      <c r="G54" s="1"/>
      <c r="H54" s="1"/>
    </row>
    <row r="55" spans="2:16" ht="15.6" x14ac:dyDescent="0.3">
      <c r="B55" t="s">
        <v>385</v>
      </c>
      <c r="C55" s="198" t="e">
        <f>(M41+M42+M48+M44+M50)/C35</f>
        <v>#DIV/0!</v>
      </c>
      <c r="D55" t="s">
        <v>388</v>
      </c>
      <c r="G55" t="s">
        <v>390</v>
      </c>
      <c r="I55" s="193">
        <f>C11+C12+C13</f>
        <v>0</v>
      </c>
      <c r="J55" t="s">
        <v>391</v>
      </c>
      <c r="M55" s="226" t="e">
        <f>I55-C55</f>
        <v>#DIV/0!</v>
      </c>
      <c r="N55" t="s">
        <v>398</v>
      </c>
    </row>
    <row r="56" spans="2:16" ht="15.6" x14ac:dyDescent="0.3">
      <c r="C56" s="198" t="e">
        <f>(M43+M49)/G14</f>
        <v>#DIV/0!</v>
      </c>
      <c r="D56" t="s">
        <v>389</v>
      </c>
      <c r="I56" s="193">
        <f>C14</f>
        <v>0</v>
      </c>
      <c r="J56" t="s">
        <v>392</v>
      </c>
      <c r="M56" s="226" t="e">
        <f>I56-C56</f>
        <v>#DIV/0!</v>
      </c>
      <c r="N56" t="s">
        <v>398</v>
      </c>
    </row>
    <row r="57" spans="2:16" x14ac:dyDescent="0.25">
      <c r="C57" s="68"/>
    </row>
    <row r="58" spans="2:16" x14ac:dyDescent="0.25">
      <c r="C58" s="1"/>
    </row>
    <row r="59" spans="2:16" x14ac:dyDescent="0.25">
      <c r="C59" s="4"/>
    </row>
    <row r="60" spans="2:16" x14ac:dyDescent="0.25">
      <c r="B60" t="s">
        <v>692</v>
      </c>
      <c r="C60" s="376" t="e">
        <f>M53-C33</f>
        <v>#DIV/0!</v>
      </c>
    </row>
    <row r="61" spans="2:16" x14ac:dyDescent="0.25">
      <c r="C61" s="4"/>
      <c r="F61" s="1" t="s">
        <v>698</v>
      </c>
      <c r="H61" t="s">
        <v>109</v>
      </c>
    </row>
    <row r="62" spans="2:16" x14ac:dyDescent="0.25">
      <c r="B62" t="s">
        <v>693</v>
      </c>
      <c r="C62" s="379" t="e">
        <f>C60/16000</f>
        <v>#DIV/0!</v>
      </c>
      <c r="D62" t="s">
        <v>694</v>
      </c>
      <c r="F62" s="371"/>
      <c r="H62" s="377" t="e">
        <f>F62*C62</f>
        <v>#DIV/0!</v>
      </c>
    </row>
    <row r="63" spans="2:16" x14ac:dyDescent="0.25">
      <c r="B63" s="186" t="s">
        <v>699</v>
      </c>
      <c r="C63" s="379" t="e">
        <f>C60/3500</f>
        <v>#DIV/0!</v>
      </c>
      <c r="D63" t="s">
        <v>695</v>
      </c>
      <c r="F63" s="371"/>
      <c r="H63" s="377" t="e">
        <f t="shared" ref="H63:H65" si="0">F63*C63</f>
        <v>#DIV/0!</v>
      </c>
      <c r="I63" t="s">
        <v>699</v>
      </c>
    </row>
    <row r="64" spans="2:16" x14ac:dyDescent="0.25">
      <c r="B64" s="186" t="s">
        <v>699</v>
      </c>
      <c r="C64" s="376" t="e">
        <f>C60/250</f>
        <v>#DIV/0!</v>
      </c>
      <c r="D64" t="s">
        <v>696</v>
      </c>
      <c r="F64" s="371"/>
      <c r="H64" s="377" t="e">
        <f t="shared" si="0"/>
        <v>#DIV/0!</v>
      </c>
      <c r="I64" t="s">
        <v>699</v>
      </c>
    </row>
    <row r="65" spans="2:9" x14ac:dyDescent="0.25">
      <c r="B65" s="186" t="s">
        <v>699</v>
      </c>
      <c r="C65" s="376" t="e">
        <f>C60/200</f>
        <v>#DIV/0!</v>
      </c>
      <c r="D65" t="s">
        <v>697</v>
      </c>
      <c r="F65" s="371"/>
      <c r="H65" s="377" t="e">
        <f t="shared" si="0"/>
        <v>#DIV/0!</v>
      </c>
      <c r="I65" t="s">
        <v>699</v>
      </c>
    </row>
    <row r="67" spans="2:9" x14ac:dyDescent="0.25">
      <c r="E67" t="s">
        <v>700</v>
      </c>
      <c r="H67" s="378" t="e">
        <f>SUM(H62:H65)</f>
        <v>#DIV/0!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5B93-21BE-42AE-96E0-6BEC8E27409F}">
  <dimension ref="A2:Y216"/>
  <sheetViews>
    <sheetView topLeftCell="A119" zoomScaleNormal="100" workbookViewId="0">
      <selection activeCell="I133" sqref="I133"/>
    </sheetView>
  </sheetViews>
  <sheetFormatPr defaultRowHeight="13.2" x14ac:dyDescent="0.25"/>
  <cols>
    <col min="2" max="2" width="22.77734375" customWidth="1"/>
    <col min="5" max="5" width="9.44140625" bestFit="1" customWidth="1"/>
    <col min="6" max="7" width="9.44140625" customWidth="1"/>
    <col min="8" max="8" width="17.21875" bestFit="1" customWidth="1"/>
    <col min="9" max="9" width="9.77734375" bestFit="1" customWidth="1"/>
    <col min="10" max="10" width="20.88671875" bestFit="1" customWidth="1"/>
    <col min="12" max="12" width="14" bestFit="1" customWidth="1"/>
    <col min="13" max="13" width="9.21875" bestFit="1" customWidth="1"/>
    <col min="19" max="19" width="10.6640625" bestFit="1" customWidth="1"/>
  </cols>
  <sheetData>
    <row r="2" spans="2:14" ht="22.8" x14ac:dyDescent="0.4">
      <c r="C2" s="181" t="s">
        <v>429</v>
      </c>
      <c r="D2" s="45"/>
      <c r="E2" s="45"/>
      <c r="F2" s="45"/>
      <c r="G2" s="45"/>
      <c r="H2" s="45"/>
      <c r="I2" s="45"/>
    </row>
    <row r="4" spans="2:14" x14ac:dyDescent="0.25">
      <c r="B4" s="3"/>
    </row>
    <row r="5" spans="2:14" ht="17.399999999999999" x14ac:dyDescent="0.3">
      <c r="B5" s="3" t="s">
        <v>284</v>
      </c>
      <c r="C5" s="8" t="s">
        <v>430</v>
      </c>
    </row>
    <row r="7" spans="2:14" ht="17.399999999999999" x14ac:dyDescent="0.3">
      <c r="B7" s="183"/>
      <c r="C7" s="8"/>
      <c r="D7" s="8"/>
      <c r="E7" s="8"/>
      <c r="F7" s="8"/>
      <c r="G7" s="8"/>
      <c r="H7" s="10"/>
      <c r="I7" s="10"/>
    </row>
    <row r="8" spans="2:14" ht="15.6" x14ac:dyDescent="0.3">
      <c r="B8" s="184"/>
      <c r="C8" s="2"/>
      <c r="D8" s="2"/>
      <c r="E8" s="2"/>
      <c r="F8" s="2"/>
      <c r="G8" s="2"/>
    </row>
    <row r="9" spans="2:14" x14ac:dyDescent="0.25">
      <c r="B9" s="185" t="s">
        <v>285</v>
      </c>
      <c r="C9" s="224"/>
      <c r="D9" s="182" t="s">
        <v>286</v>
      </c>
      <c r="E9" s="182"/>
      <c r="F9" s="182"/>
      <c r="G9" s="182"/>
      <c r="H9" s="198" t="e">
        <f>'A. Melk Fosfaat Melkgeld'!C16</f>
        <v>#DIV/0!</v>
      </c>
      <c r="I9" s="182" t="s">
        <v>287</v>
      </c>
    </row>
    <row r="10" spans="2:14" x14ac:dyDescent="0.25">
      <c r="B10" s="185" t="s">
        <v>288</v>
      </c>
      <c r="C10" s="224"/>
      <c r="D10" s="182" t="s">
        <v>289</v>
      </c>
    </row>
    <row r="11" spans="2:14" x14ac:dyDescent="0.25">
      <c r="B11" s="185" t="s">
        <v>400</v>
      </c>
      <c r="C11" s="198">
        <f>'A. Melk Fosfaat Melkgeld'!C14</f>
        <v>0</v>
      </c>
      <c r="D11" s="182" t="s">
        <v>294</v>
      </c>
    </row>
    <row r="12" spans="2:14" ht="15.6" x14ac:dyDescent="0.3">
      <c r="B12" s="185" t="s">
        <v>290</v>
      </c>
      <c r="C12" s="254"/>
      <c r="D12" s="182" t="s">
        <v>291</v>
      </c>
      <c r="E12" s="186"/>
      <c r="F12" s="186"/>
      <c r="G12" s="186"/>
      <c r="I12" s="2"/>
      <c r="J12" s="268"/>
      <c r="K12" s="187"/>
      <c r="L12" s="187"/>
    </row>
    <row r="13" spans="2:14" ht="15.6" x14ac:dyDescent="0.3">
      <c r="B13" s="185" t="s">
        <v>477</v>
      </c>
      <c r="C13" s="313">
        <f>(C12*2.5)/100</f>
        <v>0</v>
      </c>
      <c r="D13" s="182"/>
      <c r="E13" s="186"/>
      <c r="F13" s="186"/>
      <c r="G13" s="186"/>
      <c r="I13" s="2"/>
      <c r="J13" s="268"/>
      <c r="K13" s="187"/>
      <c r="L13" s="187"/>
    </row>
    <row r="14" spans="2:14" ht="15.6" x14ac:dyDescent="0.3">
      <c r="B14" s="185" t="s">
        <v>487</v>
      </c>
      <c r="C14" s="313">
        <v>16.5</v>
      </c>
      <c r="D14" s="182"/>
      <c r="E14" s="186"/>
      <c r="F14" s="186"/>
      <c r="G14" s="186"/>
      <c r="I14" s="2"/>
      <c r="J14" s="268"/>
      <c r="K14" s="187"/>
      <c r="L14" s="187"/>
    </row>
    <row r="15" spans="2:14" x14ac:dyDescent="0.25">
      <c r="B15" s="185" t="s">
        <v>292</v>
      </c>
      <c r="C15" s="254"/>
      <c r="D15" s="182" t="s">
        <v>293</v>
      </c>
      <c r="E15" s="186"/>
      <c r="F15" s="186"/>
      <c r="G15" s="186"/>
      <c r="M15" s="281"/>
      <c r="N15" s="281"/>
    </row>
    <row r="16" spans="2:14" x14ac:dyDescent="0.25">
      <c r="B16" s="185" t="s">
        <v>295</v>
      </c>
      <c r="C16" s="228" t="s">
        <v>56</v>
      </c>
      <c r="D16" s="182" t="s">
        <v>296</v>
      </c>
      <c r="E16" s="186"/>
      <c r="F16" s="186"/>
      <c r="G16" s="186"/>
      <c r="M16" s="281"/>
      <c r="N16" s="281"/>
    </row>
    <row r="17" spans="2:15" x14ac:dyDescent="0.25">
      <c r="B17" s="185" t="s">
        <v>420</v>
      </c>
      <c r="C17" s="254"/>
      <c r="D17" s="182"/>
      <c r="E17" s="186"/>
      <c r="F17" s="186"/>
      <c r="G17" s="186"/>
      <c r="M17" s="281"/>
      <c r="N17" s="281"/>
    </row>
    <row r="18" spans="2:15" x14ac:dyDescent="0.25">
      <c r="B18" s="185"/>
      <c r="C18" s="271"/>
      <c r="D18" s="182"/>
      <c r="E18" s="186"/>
      <c r="F18" s="186"/>
      <c r="G18" s="186"/>
      <c r="M18" s="281"/>
      <c r="N18" s="281"/>
    </row>
    <row r="19" spans="2:15" x14ac:dyDescent="0.25">
      <c r="B19" s="185"/>
      <c r="C19" s="271"/>
      <c r="D19" s="182"/>
      <c r="E19" s="186"/>
      <c r="F19" s="186"/>
      <c r="G19" s="186"/>
      <c r="M19" s="281"/>
      <c r="N19" s="281"/>
    </row>
    <row r="20" spans="2:15" ht="15.6" x14ac:dyDescent="0.3">
      <c r="B20" s="184"/>
      <c r="C20" s="188" t="s">
        <v>297</v>
      </c>
      <c r="D20" s="2"/>
      <c r="E20" s="189"/>
      <c r="F20" s="189"/>
      <c r="G20" s="189"/>
      <c r="H20" s="184"/>
      <c r="I20" s="1"/>
      <c r="J20" s="1"/>
      <c r="K20" s="1"/>
      <c r="L20" s="1"/>
      <c r="M20" s="281"/>
      <c r="N20" s="281"/>
      <c r="O20" s="1"/>
    </row>
    <row r="21" spans="2:15" x14ac:dyDescent="0.25">
      <c r="C21" s="15" t="s">
        <v>402</v>
      </c>
      <c r="D21" s="15" t="s">
        <v>403</v>
      </c>
      <c r="M21" s="281"/>
      <c r="N21" s="281"/>
    </row>
    <row r="22" spans="2:15" ht="13.8" x14ac:dyDescent="0.25">
      <c r="C22" s="190" t="s">
        <v>298</v>
      </c>
      <c r="D22" s="190" t="s">
        <v>298</v>
      </c>
    </row>
    <row r="23" spans="2:15" x14ac:dyDescent="0.25">
      <c r="B23" s="182" t="s">
        <v>299</v>
      </c>
      <c r="C23" s="15">
        <v>7400</v>
      </c>
      <c r="D23" s="15">
        <v>7400</v>
      </c>
      <c r="E23" s="182"/>
      <c r="F23" s="182"/>
      <c r="G23" s="182"/>
      <c r="H23" s="182"/>
      <c r="I23" s="182"/>
      <c r="J23" s="182"/>
      <c r="K23" s="182"/>
    </row>
    <row r="24" spans="2:15" x14ac:dyDescent="0.25">
      <c r="B24" s="182" t="s">
        <v>300</v>
      </c>
      <c r="C24" s="224"/>
      <c r="D24" s="224"/>
      <c r="E24" s="191" t="s">
        <v>301</v>
      </c>
      <c r="F24" s="191"/>
      <c r="G24" s="191"/>
      <c r="H24" s="191"/>
      <c r="I24" s="191"/>
      <c r="J24" s="191"/>
      <c r="K24" s="191"/>
      <c r="L24" s="192"/>
    </row>
    <row r="25" spans="2:15" x14ac:dyDescent="0.25">
      <c r="B25" s="182"/>
      <c r="C25" s="1"/>
      <c r="D25" s="1"/>
      <c r="E25" s="191"/>
      <c r="F25" s="191"/>
      <c r="G25" s="191"/>
      <c r="H25" s="191"/>
      <c r="I25" s="191"/>
      <c r="J25" s="191"/>
      <c r="K25" s="191"/>
      <c r="L25" s="192"/>
    </row>
    <row r="26" spans="2:15" x14ac:dyDescent="0.25">
      <c r="B26" s="182" t="s">
        <v>302</v>
      </c>
      <c r="C26" s="224"/>
      <c r="D26" s="224"/>
      <c r="E26" s="191" t="s">
        <v>303</v>
      </c>
      <c r="F26" s="191"/>
      <c r="G26" s="191"/>
      <c r="H26" s="191"/>
      <c r="I26" s="191"/>
      <c r="J26" s="191"/>
      <c r="K26" s="191"/>
      <c r="L26" s="192"/>
    </row>
    <row r="27" spans="2:15" x14ac:dyDescent="0.25">
      <c r="B27" s="182" t="s">
        <v>304</v>
      </c>
      <c r="C27" s="224"/>
      <c r="D27" s="224"/>
      <c r="E27" s="191" t="s">
        <v>305</v>
      </c>
      <c r="F27" s="191"/>
      <c r="G27" s="191"/>
      <c r="H27" s="191"/>
      <c r="I27" s="191"/>
      <c r="J27" s="191"/>
      <c r="K27" s="191"/>
      <c r="L27" s="192"/>
    </row>
    <row r="28" spans="2:15" x14ac:dyDescent="0.25">
      <c r="B28" s="182"/>
      <c r="C28" s="193" t="s">
        <v>298</v>
      </c>
      <c r="D28" s="193" t="s">
        <v>298</v>
      </c>
      <c r="E28" s="182"/>
      <c r="F28" s="182"/>
      <c r="G28" s="182"/>
      <c r="H28" s="182"/>
      <c r="I28" s="182"/>
      <c r="J28" s="182"/>
      <c r="K28" s="182"/>
    </row>
    <row r="29" spans="2:15" ht="13.8" x14ac:dyDescent="0.25">
      <c r="B29" s="4" t="s">
        <v>306</v>
      </c>
      <c r="C29" s="190">
        <f>C23+C24+C25+C26+C27</f>
        <v>7400</v>
      </c>
      <c r="D29" s="190">
        <f>D23+D24+D25+D26+D27</f>
        <v>7400</v>
      </c>
    </row>
    <row r="32" spans="2:15" ht="15.6" x14ac:dyDescent="0.3">
      <c r="B32" s="184"/>
      <c r="C32" s="2" t="s">
        <v>307</v>
      </c>
    </row>
    <row r="33" spans="2:25" ht="15.6" x14ac:dyDescent="0.3">
      <c r="B33" t="s">
        <v>308</v>
      </c>
      <c r="C33" s="194">
        <f>C11</f>
        <v>0</v>
      </c>
      <c r="D33" s="195" t="s">
        <v>309</v>
      </c>
      <c r="L33" s="1"/>
      <c r="M33" s="68"/>
      <c r="Q33" s="196"/>
      <c r="R33" s="196"/>
      <c r="S33" s="196"/>
      <c r="T33" s="196"/>
      <c r="U33" s="196"/>
      <c r="V33" s="196"/>
      <c r="W33" s="196"/>
      <c r="X33" s="196"/>
      <c r="Y33" s="196"/>
    </row>
    <row r="34" spans="2:25" ht="13.8" x14ac:dyDescent="0.25">
      <c r="B34" t="s">
        <v>310</v>
      </c>
      <c r="C34" s="270">
        <v>375</v>
      </c>
      <c r="D34" s="195" t="s">
        <v>311</v>
      </c>
      <c r="E34" s="197"/>
      <c r="F34" s="197"/>
      <c r="G34" s="197"/>
      <c r="H34" s="197"/>
      <c r="I34" s="197"/>
      <c r="J34" s="197"/>
      <c r="K34" s="197"/>
      <c r="L34" s="1"/>
      <c r="M34" s="68"/>
      <c r="Q34" s="196"/>
      <c r="R34" s="196"/>
      <c r="S34" s="196"/>
      <c r="T34" s="196"/>
      <c r="U34" s="196"/>
      <c r="V34" s="196"/>
      <c r="W34" s="196"/>
      <c r="X34" s="196"/>
      <c r="Y34" s="196"/>
    </row>
    <row r="35" spans="2:25" x14ac:dyDescent="0.25">
      <c r="D35" s="195"/>
      <c r="I35" s="196"/>
      <c r="J35" s="196"/>
      <c r="K35" s="196"/>
      <c r="L35" s="1"/>
      <c r="M35" s="68"/>
    </row>
    <row r="36" spans="2:25" ht="13.8" x14ac:dyDescent="0.25">
      <c r="B36" s="22"/>
      <c r="C36" s="190" t="s">
        <v>298</v>
      </c>
      <c r="D36" s="229"/>
      <c r="L36" s="1"/>
      <c r="M36" s="68"/>
    </row>
    <row r="37" spans="2:25" ht="13.8" x14ac:dyDescent="0.25">
      <c r="B37" s="5" t="s">
        <v>312</v>
      </c>
      <c r="C37" s="199">
        <f>C33*C34</f>
        <v>0</v>
      </c>
      <c r="D37" s="200"/>
    </row>
    <row r="38" spans="2:25" ht="13.8" x14ac:dyDescent="0.25">
      <c r="B38" s="5"/>
      <c r="C38" s="200"/>
      <c r="D38" s="200"/>
    </row>
    <row r="40" spans="2:25" x14ac:dyDescent="0.25">
      <c r="C40" s="193" t="s">
        <v>298</v>
      </c>
      <c r="D40" s="3"/>
    </row>
    <row r="41" spans="2:25" ht="15.6" x14ac:dyDescent="0.3">
      <c r="B41" s="5" t="s">
        <v>313</v>
      </c>
      <c r="C41" s="201">
        <f>C29+C37</f>
        <v>7400</v>
      </c>
      <c r="D41" s="230"/>
    </row>
    <row r="42" spans="2:25" ht="15.6" x14ac:dyDescent="0.3">
      <c r="B42" s="5"/>
      <c r="C42" s="230"/>
      <c r="D42" s="230"/>
    </row>
    <row r="43" spans="2:25" ht="15.6" x14ac:dyDescent="0.3">
      <c r="B43" s="184"/>
      <c r="C43" s="2" t="s">
        <v>428</v>
      </c>
      <c r="P43" s="2"/>
    </row>
    <row r="44" spans="2:25" ht="15.6" x14ac:dyDescent="0.3">
      <c r="B44" s="184"/>
      <c r="C44" s="2"/>
    </row>
    <row r="45" spans="2:25" ht="15.6" x14ac:dyDescent="0.3">
      <c r="B45" s="297"/>
    </row>
    <row r="46" spans="2:25" ht="17.399999999999999" x14ac:dyDescent="0.3">
      <c r="C46" s="8" t="s">
        <v>404</v>
      </c>
      <c r="K46" s="8" t="s">
        <v>403</v>
      </c>
    </row>
    <row r="47" spans="2:25" x14ac:dyDescent="0.25">
      <c r="B47" s="4" t="s">
        <v>314</v>
      </c>
      <c r="C47" s="3" t="s">
        <v>1</v>
      </c>
      <c r="D47" s="3" t="s">
        <v>315</v>
      </c>
      <c r="E47" s="3" t="s">
        <v>316</v>
      </c>
      <c r="F47" s="3" t="s">
        <v>412</v>
      </c>
      <c r="G47" s="3" t="s">
        <v>486</v>
      </c>
      <c r="H47" s="3" t="s">
        <v>485</v>
      </c>
      <c r="I47" s="3"/>
      <c r="J47" s="4" t="s">
        <v>314</v>
      </c>
      <c r="K47" s="3" t="s">
        <v>1</v>
      </c>
      <c r="L47" s="3" t="s">
        <v>315</v>
      </c>
      <c r="M47" s="3" t="s">
        <v>316</v>
      </c>
      <c r="N47" s="3" t="s">
        <v>412</v>
      </c>
      <c r="O47" s="3" t="s">
        <v>486</v>
      </c>
      <c r="P47" s="3" t="s">
        <v>485</v>
      </c>
      <c r="Q47" s="3"/>
      <c r="R47" s="3"/>
      <c r="S47" s="3"/>
      <c r="T47" s="3"/>
      <c r="U47" s="3"/>
      <c r="V47" s="3"/>
      <c r="W47" s="3"/>
    </row>
    <row r="48" spans="2:25" x14ac:dyDescent="0.25">
      <c r="B48" s="202" t="s">
        <v>317</v>
      </c>
      <c r="C48" s="15"/>
      <c r="D48" s="15"/>
      <c r="E48" s="15"/>
      <c r="F48" s="251"/>
      <c r="G48" s="15"/>
      <c r="H48" s="15"/>
      <c r="I48" s="1"/>
      <c r="J48" s="202" t="s">
        <v>317</v>
      </c>
      <c r="K48" s="15"/>
      <c r="L48" s="15"/>
      <c r="M48" s="15"/>
      <c r="N48" s="193"/>
      <c r="O48" s="14"/>
      <c r="P48" s="15"/>
      <c r="Q48" s="1"/>
      <c r="R48" s="1"/>
      <c r="S48" s="1"/>
      <c r="T48" s="1"/>
      <c r="U48" s="1"/>
      <c r="V48" s="1"/>
    </row>
    <row r="49" spans="2:23" x14ac:dyDescent="0.25">
      <c r="B49" s="6" t="s">
        <v>375</v>
      </c>
      <c r="C49" s="269">
        <f>'B. Ruwvoerpositie'!D42</f>
        <v>0</v>
      </c>
      <c r="D49" s="311">
        <f>'B. Ruwvoerpositie'!F27</f>
        <v>0</v>
      </c>
      <c r="E49" s="275">
        <f>C49*D49</f>
        <v>0</v>
      </c>
      <c r="F49" s="275">
        <f>'B. Ruwvoerpositie'!G27</f>
        <v>0</v>
      </c>
      <c r="G49" s="204">
        <f>C49*F49</f>
        <v>0</v>
      </c>
      <c r="H49" s="318" t="e">
        <f>(C49/C65)*'B. Ruwvoerpositie'!H27</f>
        <v>#DIV/0!</v>
      </c>
      <c r="I49" s="68"/>
      <c r="J49" s="6" t="s">
        <v>376</v>
      </c>
      <c r="K49" s="205">
        <f>'B. Ruwvoerpositie'!D49</f>
        <v>0</v>
      </c>
      <c r="L49" s="312">
        <f>D50</f>
        <v>0</v>
      </c>
      <c r="M49" s="276">
        <f>K49*L49</f>
        <v>0</v>
      </c>
      <c r="N49" s="276">
        <f>F50</f>
        <v>0</v>
      </c>
      <c r="O49" s="193">
        <f>K49*N49</f>
        <v>0</v>
      </c>
      <c r="P49" s="318" t="e">
        <f>(K49/K65)*'B. Ruwvoerpositie'!H28</f>
        <v>#DIV/0!</v>
      </c>
      <c r="Q49" s="233"/>
      <c r="R49" s="234"/>
      <c r="T49" s="235"/>
      <c r="U49" s="214"/>
      <c r="V49" s="214"/>
      <c r="W49" s="68"/>
    </row>
    <row r="50" spans="2:23" x14ac:dyDescent="0.25">
      <c r="B50" s="6" t="s">
        <v>376</v>
      </c>
      <c r="C50" s="269">
        <f>'B. Ruwvoerpositie'!E42</f>
        <v>0</v>
      </c>
      <c r="D50" s="311">
        <f>'B. Ruwvoerpositie'!F28</f>
        <v>0</v>
      </c>
      <c r="E50" s="275">
        <f t="shared" ref="E50:E63" si="0">C50*D50</f>
        <v>0</v>
      </c>
      <c r="F50" s="275">
        <f>'B. Ruwvoerpositie'!G28</f>
        <v>0</v>
      </c>
      <c r="G50" s="204">
        <f>C50*F50</f>
        <v>0</v>
      </c>
      <c r="H50" s="318" t="e">
        <f>(C50/C65)*'B. Ruwvoerpositie'!H28</f>
        <v>#DIV/0!</v>
      </c>
      <c r="I50" s="68"/>
      <c r="J50" s="6" t="s">
        <v>147</v>
      </c>
      <c r="K50" s="205">
        <f>'B. Ruwvoerpositie'!E49</f>
        <v>0</v>
      </c>
      <c r="L50" s="312">
        <f>D51</f>
        <v>0</v>
      </c>
      <c r="M50" s="276">
        <f t="shared" ref="M50:M52" si="1">K50*L50</f>
        <v>0</v>
      </c>
      <c r="N50" s="276">
        <f>F51</f>
        <v>0</v>
      </c>
      <c r="O50" s="193">
        <f>K50*N50</f>
        <v>0</v>
      </c>
      <c r="P50" s="318" t="e">
        <f>(K50/K65)*'B. Ruwvoerpositie'!H30</f>
        <v>#DIV/0!</v>
      </c>
      <c r="Q50" s="233"/>
      <c r="R50" s="234"/>
      <c r="T50" s="235"/>
      <c r="U50" s="214"/>
      <c r="V50" s="214"/>
      <c r="W50" s="68"/>
    </row>
    <row r="51" spans="2:23" x14ac:dyDescent="0.25">
      <c r="B51" s="6" t="s">
        <v>147</v>
      </c>
      <c r="C51" s="269">
        <f>'B. Ruwvoerpositie'!F42</f>
        <v>0</v>
      </c>
      <c r="D51" s="311">
        <f>'B. Ruwvoerpositie'!F30</f>
        <v>0</v>
      </c>
      <c r="E51" s="275">
        <f t="shared" si="0"/>
        <v>0</v>
      </c>
      <c r="F51" s="275">
        <f>'B. Ruwvoerpositie'!G30</f>
        <v>0</v>
      </c>
      <c r="G51" s="204">
        <f>C51*F51</f>
        <v>0</v>
      </c>
      <c r="H51" s="318" t="e">
        <f>(C51/C65)*'B. Ruwvoerpositie'!H30</f>
        <v>#DIV/0!</v>
      </c>
      <c r="I51" s="68"/>
      <c r="J51" s="6" t="s">
        <v>378</v>
      </c>
      <c r="K51" s="205">
        <f>'B. Ruwvoerpositie'!F49</f>
        <v>0</v>
      </c>
      <c r="L51" s="312">
        <f>D52</f>
        <v>750</v>
      </c>
      <c r="M51" s="276">
        <f t="shared" si="1"/>
        <v>0</v>
      </c>
      <c r="N51" s="276">
        <f>F52</f>
        <v>0</v>
      </c>
      <c r="O51" s="193">
        <f>K51*N51</f>
        <v>0</v>
      </c>
      <c r="P51" s="318" t="e">
        <f>(K51/K65)*'B. Ruwvoerpositie'!H29</f>
        <v>#DIV/0!</v>
      </c>
      <c r="Q51" s="233"/>
      <c r="R51" s="234"/>
      <c r="T51" s="235"/>
      <c r="U51" s="214"/>
      <c r="V51" s="214"/>
      <c r="W51" s="68"/>
    </row>
    <row r="52" spans="2:23" x14ac:dyDescent="0.25">
      <c r="B52" s="6" t="s">
        <v>378</v>
      </c>
      <c r="C52" s="269">
        <f>'B. Ruwvoerpositie'!G42</f>
        <v>0</v>
      </c>
      <c r="D52" s="311">
        <v>750</v>
      </c>
      <c r="E52" s="275">
        <f t="shared" si="0"/>
        <v>0</v>
      </c>
      <c r="F52" s="275">
        <f>'B. Ruwvoerpositie'!G29</f>
        <v>0</v>
      </c>
      <c r="G52" s="204">
        <f>C52*F52</f>
        <v>0</v>
      </c>
      <c r="H52" s="318" t="e">
        <f>(C52/C65)*'B. Ruwvoerpositie'!H29</f>
        <v>#DIV/0!</v>
      </c>
      <c r="I52" s="68"/>
      <c r="J52" s="6"/>
      <c r="K52" s="205"/>
      <c r="L52" s="312"/>
      <c r="M52" s="276">
        <f t="shared" si="1"/>
        <v>0</v>
      </c>
      <c r="N52" s="277"/>
      <c r="O52" s="193">
        <f>K52*N52</f>
        <v>0</v>
      </c>
      <c r="P52" s="318" t="e">
        <f>(K52/K65)*'B. Ruwvoerpositie'!P29</f>
        <v>#DIV/0!</v>
      </c>
      <c r="Q52" s="233"/>
      <c r="R52" s="234"/>
      <c r="T52" s="235"/>
      <c r="U52" s="214"/>
      <c r="V52" s="214"/>
      <c r="W52" s="68"/>
    </row>
    <row r="53" spans="2:23" x14ac:dyDescent="0.25">
      <c r="B53" s="202" t="s">
        <v>339</v>
      </c>
      <c r="C53" s="205">
        <f>C49+C50+C51+C52</f>
        <v>0</v>
      </c>
      <c r="D53" s="312"/>
      <c r="E53" s="276">
        <f>+E49+E50+E51+E52</f>
        <v>0</v>
      </c>
      <c r="F53" s="276"/>
      <c r="G53" s="198">
        <f>+G49+G50+G51+G52</f>
        <v>0</v>
      </c>
      <c r="H53" s="318"/>
      <c r="I53" s="232"/>
      <c r="J53" s="202" t="s">
        <v>339</v>
      </c>
      <c r="K53" s="205">
        <f>K49+K50+K51+K52</f>
        <v>0</v>
      </c>
      <c r="L53" s="312"/>
      <c r="M53" s="276">
        <f>+M49+M50+M51+M52</f>
        <v>0</v>
      </c>
      <c r="N53" s="227"/>
      <c r="O53" s="193">
        <f>+O49+O50+O51+O52</f>
        <v>0</v>
      </c>
      <c r="P53" s="318"/>
      <c r="Q53" s="233"/>
      <c r="R53" s="234"/>
      <c r="T53" s="235"/>
      <c r="U53" s="214"/>
      <c r="V53" s="214"/>
      <c r="W53" s="68"/>
    </row>
    <row r="54" spans="2:23" x14ac:dyDescent="0.25">
      <c r="B54" s="4"/>
      <c r="C54" s="236"/>
      <c r="D54" s="242"/>
      <c r="E54" s="232"/>
      <c r="F54" s="232"/>
      <c r="G54" s="232"/>
      <c r="H54" s="314"/>
      <c r="I54" s="232"/>
      <c r="J54" s="4"/>
      <c r="K54" s="236"/>
      <c r="L54" s="242"/>
      <c r="M54" s="232"/>
      <c r="O54" s="3"/>
      <c r="P54" s="317"/>
      <c r="Q54" s="233"/>
      <c r="R54" s="234"/>
      <c r="T54" s="235"/>
      <c r="U54" s="214"/>
      <c r="V54" s="214"/>
      <c r="W54" s="68"/>
    </row>
    <row r="55" spans="2:23" x14ac:dyDescent="0.25">
      <c r="B55" s="4" t="s">
        <v>478</v>
      </c>
      <c r="C55" s="205">
        <f>C13-(C64*0.4)-C53</f>
        <v>0</v>
      </c>
      <c r="D55" s="321" t="s">
        <v>488</v>
      </c>
      <c r="E55" s="232"/>
      <c r="F55" s="232"/>
      <c r="G55" s="232"/>
      <c r="H55" s="314"/>
      <c r="I55" s="232"/>
      <c r="J55" s="4" t="s">
        <v>478</v>
      </c>
      <c r="K55" s="205">
        <f>C13-K53-(K58*0.4)</f>
        <v>0</v>
      </c>
      <c r="L55" s="321" t="s">
        <v>488</v>
      </c>
      <c r="M55" s="232"/>
      <c r="O55" s="3"/>
      <c r="P55" s="317"/>
      <c r="Q55" s="233"/>
      <c r="R55" s="234"/>
      <c r="T55" s="235"/>
      <c r="U55" s="214"/>
      <c r="V55" s="214"/>
      <c r="W55" s="68"/>
    </row>
    <row r="56" spans="2:23" x14ac:dyDescent="0.25">
      <c r="C56" s="233"/>
      <c r="D56" s="320"/>
      <c r="F56" s="186"/>
      <c r="H56" s="234"/>
      <c r="I56" s="68"/>
      <c r="K56" s="233"/>
      <c r="L56" s="231"/>
      <c r="M56" s="68"/>
      <c r="O56" s="1"/>
      <c r="P56" s="317"/>
      <c r="Q56" s="233"/>
      <c r="R56" s="234"/>
      <c r="T56" s="235"/>
      <c r="U56" s="214"/>
      <c r="V56" s="214"/>
      <c r="W56" s="68"/>
    </row>
    <row r="57" spans="2:23" x14ac:dyDescent="0.25">
      <c r="B57" s="202" t="s">
        <v>405</v>
      </c>
      <c r="C57" s="205" t="s">
        <v>1</v>
      </c>
      <c r="D57" s="322"/>
      <c r="E57" s="204"/>
      <c r="F57" s="204"/>
      <c r="G57" s="204"/>
      <c r="H57" s="317"/>
      <c r="I57" s="68"/>
      <c r="J57" s="202" t="s">
        <v>406</v>
      </c>
      <c r="K57" s="203" t="s">
        <v>1</v>
      </c>
      <c r="L57" s="253"/>
      <c r="M57" s="204"/>
      <c r="N57" s="224"/>
      <c r="O57" s="15"/>
      <c r="P57" s="317"/>
      <c r="Q57" s="233"/>
      <c r="R57" s="234"/>
      <c r="T57" s="235"/>
      <c r="U57" s="214"/>
      <c r="V57" s="214"/>
      <c r="W57" s="68"/>
    </row>
    <row r="58" spans="2:23" x14ac:dyDescent="0.25">
      <c r="B58" s="16"/>
      <c r="C58" s="296"/>
      <c r="D58" s="253"/>
      <c r="E58" s="204">
        <f t="shared" si="0"/>
        <v>0</v>
      </c>
      <c r="F58" s="252"/>
      <c r="G58" s="204">
        <f t="shared" ref="G58:G63" si="2">C58*F58</f>
        <v>0</v>
      </c>
      <c r="H58" s="317" t="e">
        <f>(C58/C65)*'B. Ruwvoerpositie'!H33</f>
        <v>#DIV/0!</v>
      </c>
      <c r="I58" s="68"/>
      <c r="J58" s="16"/>
      <c r="K58" s="296"/>
      <c r="L58" s="323"/>
      <c r="M58" s="198">
        <f t="shared" ref="M58:M63" si="3">K58*L58</f>
        <v>0</v>
      </c>
      <c r="N58" s="278"/>
      <c r="O58" s="198">
        <f t="shared" ref="O58:O63" si="4">K58*N58</f>
        <v>0</v>
      </c>
      <c r="P58" s="318" t="e">
        <f>(K58/K65)*'B. Ruwvoerpositie'!H33</f>
        <v>#DIV/0!</v>
      </c>
      <c r="Q58" s="233"/>
      <c r="R58" s="234"/>
      <c r="T58" s="235"/>
      <c r="U58" s="214"/>
      <c r="V58" s="214"/>
      <c r="W58" s="68"/>
    </row>
    <row r="59" spans="2:23" x14ac:dyDescent="0.25">
      <c r="B59" s="16"/>
      <c r="C59" s="296"/>
      <c r="D59" s="253"/>
      <c r="E59" s="204">
        <f t="shared" si="0"/>
        <v>0</v>
      </c>
      <c r="F59" s="252"/>
      <c r="G59" s="204">
        <f t="shared" si="2"/>
        <v>0</v>
      </c>
      <c r="H59" s="317" t="e">
        <f>(C59/C65)*'B. Ruwvoerpositie'!H33</f>
        <v>#DIV/0!</v>
      </c>
      <c r="I59" s="68"/>
      <c r="J59" s="16"/>
      <c r="K59" s="296"/>
      <c r="L59" s="323"/>
      <c r="M59" s="198">
        <f t="shared" si="3"/>
        <v>0</v>
      </c>
      <c r="N59" s="278"/>
      <c r="O59" s="198">
        <f t="shared" si="4"/>
        <v>0</v>
      </c>
      <c r="P59" s="318" t="e">
        <f>(K59/K65)*'B. Ruwvoerpositie'!H33</f>
        <v>#DIV/0!</v>
      </c>
      <c r="Q59" s="233"/>
      <c r="R59" s="234"/>
      <c r="T59" s="235"/>
      <c r="U59" s="214"/>
      <c r="V59" s="214"/>
      <c r="W59" s="68"/>
    </row>
    <row r="60" spans="2:23" x14ac:dyDescent="0.25">
      <c r="B60" s="16"/>
      <c r="C60" s="296"/>
      <c r="D60" s="253"/>
      <c r="E60" s="204">
        <f t="shared" si="0"/>
        <v>0</v>
      </c>
      <c r="F60" s="252"/>
      <c r="G60" s="204">
        <f t="shared" si="2"/>
        <v>0</v>
      </c>
      <c r="H60" s="317" t="e">
        <f>(C60/C65)*'B. Ruwvoerpositie'!H33</f>
        <v>#DIV/0!</v>
      </c>
      <c r="I60" s="68"/>
      <c r="J60" s="16"/>
      <c r="K60" s="296"/>
      <c r="L60" s="323"/>
      <c r="M60" s="198">
        <f t="shared" si="3"/>
        <v>0</v>
      </c>
      <c r="N60" s="278"/>
      <c r="O60" s="198">
        <f t="shared" si="4"/>
        <v>0</v>
      </c>
      <c r="P60" s="318" t="e">
        <f>(K60/K65)*'B. Ruwvoerpositie'!P33</f>
        <v>#DIV/0!</v>
      </c>
      <c r="Q60" s="233"/>
      <c r="R60" s="234"/>
      <c r="T60" s="235"/>
      <c r="U60" s="214"/>
      <c r="V60" s="214"/>
      <c r="W60" s="68"/>
    </row>
    <row r="61" spans="2:23" x14ac:dyDescent="0.25">
      <c r="B61" s="16"/>
      <c r="C61" s="296"/>
      <c r="D61" s="253"/>
      <c r="E61" s="204">
        <f t="shared" si="0"/>
        <v>0</v>
      </c>
      <c r="F61" s="252"/>
      <c r="G61" s="204">
        <f t="shared" si="2"/>
        <v>0</v>
      </c>
      <c r="H61" s="317" t="e">
        <f>(C61/C65)*'B. Ruwvoerpositie'!H34</f>
        <v>#DIV/0!</v>
      </c>
      <c r="I61" s="68"/>
      <c r="J61" s="16"/>
      <c r="K61" s="296"/>
      <c r="L61" s="323"/>
      <c r="M61" s="198">
        <f t="shared" si="3"/>
        <v>0</v>
      </c>
      <c r="N61" s="278"/>
      <c r="O61" s="198">
        <f t="shared" si="4"/>
        <v>0</v>
      </c>
      <c r="P61" s="318" t="e">
        <f>(K61/K65)*'B. Ruwvoerpositie'!H33</f>
        <v>#DIV/0!</v>
      </c>
      <c r="Q61" s="233"/>
      <c r="R61" s="234"/>
      <c r="T61" s="235"/>
      <c r="U61" s="214"/>
      <c r="V61" s="214"/>
      <c r="W61" s="68"/>
    </row>
    <row r="62" spans="2:23" x14ac:dyDescent="0.25">
      <c r="B62" s="16"/>
      <c r="C62" s="296"/>
      <c r="D62" s="253"/>
      <c r="E62" s="204">
        <f t="shared" si="0"/>
        <v>0</v>
      </c>
      <c r="F62" s="252"/>
      <c r="G62" s="204">
        <f t="shared" si="2"/>
        <v>0</v>
      </c>
      <c r="H62" s="317" t="e">
        <f>(C62/C65)*'B. Ruwvoerpositie'!H33</f>
        <v>#DIV/0!</v>
      </c>
      <c r="I62" s="68"/>
      <c r="J62" s="16"/>
      <c r="K62" s="296"/>
      <c r="L62" s="323"/>
      <c r="M62" s="198">
        <f t="shared" si="3"/>
        <v>0</v>
      </c>
      <c r="N62" s="278"/>
      <c r="O62" s="198">
        <f t="shared" si="4"/>
        <v>0</v>
      </c>
      <c r="P62" s="318" t="e">
        <f>(K62/K65)*'B. Ruwvoerpositie'!P33</f>
        <v>#DIV/0!</v>
      </c>
      <c r="Q62" s="233"/>
      <c r="R62" s="234"/>
      <c r="T62" s="235"/>
      <c r="U62" s="214"/>
      <c r="V62" s="214"/>
      <c r="W62" s="68"/>
    </row>
    <row r="63" spans="2:23" x14ac:dyDescent="0.25">
      <c r="B63" s="16"/>
      <c r="C63" s="296"/>
      <c r="D63" s="253"/>
      <c r="E63" s="204">
        <f t="shared" si="0"/>
        <v>0</v>
      </c>
      <c r="F63" s="252"/>
      <c r="G63" s="204">
        <f t="shared" si="2"/>
        <v>0</v>
      </c>
      <c r="H63" s="317"/>
      <c r="I63" s="68"/>
      <c r="J63" s="16"/>
      <c r="K63" s="296"/>
      <c r="L63" s="323"/>
      <c r="M63" s="198">
        <f t="shared" si="3"/>
        <v>0</v>
      </c>
      <c r="N63" s="278"/>
      <c r="O63" s="198">
        <f t="shared" si="4"/>
        <v>0</v>
      </c>
      <c r="P63" s="318" t="e">
        <f>(K63/K65)*'B. Ruwvoerpositie'!H33</f>
        <v>#DIV/0!</v>
      </c>
      <c r="Q63" s="233"/>
      <c r="R63" s="234"/>
      <c r="T63" s="235"/>
      <c r="U63" s="214"/>
      <c r="V63" s="214"/>
      <c r="W63" s="68"/>
    </row>
    <row r="64" spans="2:23" x14ac:dyDescent="0.25">
      <c r="B64" s="202" t="s">
        <v>409</v>
      </c>
      <c r="C64" s="205">
        <f>C58+C59+C60+C61+C62+C63</f>
        <v>0</v>
      </c>
      <c r="D64" s="325"/>
      <c r="E64" s="198">
        <f>E58+E59+E60+E61+E62+E63</f>
        <v>0</v>
      </c>
      <c r="F64" s="325"/>
      <c r="G64" s="198">
        <f>G58+G59+G60+G61+G62+G63</f>
        <v>0</v>
      </c>
      <c r="H64" s="319" t="e">
        <f>H49+H50+H51+H52+H58+H59+H60+H61+H62</f>
        <v>#DIV/0!</v>
      </c>
      <c r="I64" s="232"/>
      <c r="J64" s="202" t="s">
        <v>409</v>
      </c>
      <c r="K64" s="205">
        <f>K58+K59+K60+K61+K62+K63</f>
        <v>0</v>
      </c>
      <c r="L64" s="198" t="s">
        <v>316</v>
      </c>
      <c r="M64" s="198">
        <f>M58+M59+M60+M61+M62+M63</f>
        <v>0</v>
      </c>
      <c r="N64" s="14"/>
      <c r="O64" s="198">
        <f>O58+O59+O60+O61+O62+O63</f>
        <v>0</v>
      </c>
      <c r="P64" s="319" t="e">
        <f>P49+P50+P51+P52+P58+P59+P60+P61+P62</f>
        <v>#DIV/0!</v>
      </c>
      <c r="Q64" s="236"/>
      <c r="T64" s="74"/>
      <c r="U64" s="221"/>
      <c r="W64" s="232"/>
    </row>
    <row r="65" spans="1:23" x14ac:dyDescent="0.25">
      <c r="B65" s="202" t="s">
        <v>480</v>
      </c>
      <c r="C65" s="205">
        <f>C53+C64</f>
        <v>0</v>
      </c>
      <c r="D65" s="220" t="s">
        <v>1</v>
      </c>
      <c r="E65" s="198">
        <f>E53+E64</f>
        <v>0</v>
      </c>
      <c r="F65" s="232"/>
      <c r="G65" s="198">
        <f>G64+G53</f>
        <v>0</v>
      </c>
      <c r="H65" s="315"/>
      <c r="I65" s="232"/>
      <c r="J65" s="202" t="s">
        <v>480</v>
      </c>
      <c r="K65" s="205">
        <f>K53+K64</f>
        <v>0</v>
      </c>
      <c r="L65" s="198"/>
      <c r="M65" s="198">
        <f>M53+M64</f>
        <v>0</v>
      </c>
      <c r="N65" s="14"/>
      <c r="O65" s="198">
        <f>O53+O64</f>
        <v>0</v>
      </c>
      <c r="P65" s="205"/>
      <c r="Q65" s="236"/>
      <c r="T65" s="74"/>
      <c r="U65" s="221"/>
      <c r="W65" s="232"/>
    </row>
    <row r="66" spans="1:23" x14ac:dyDescent="0.25">
      <c r="B66" s="4"/>
      <c r="C66" s="236"/>
      <c r="D66" s="232"/>
      <c r="E66" s="232"/>
      <c r="F66" s="325"/>
      <c r="G66" s="232"/>
      <c r="H66" s="315"/>
      <c r="I66" s="232"/>
      <c r="J66" s="4"/>
      <c r="K66" s="236"/>
      <c r="L66" s="232"/>
      <c r="M66" s="232"/>
      <c r="O66" s="13"/>
      <c r="P66" s="236"/>
      <c r="Q66" s="236"/>
      <c r="T66" s="74"/>
      <c r="U66" s="221"/>
      <c r="W66" s="232"/>
    </row>
    <row r="67" spans="1:23" x14ac:dyDescent="0.25">
      <c r="B67" s="4" t="s">
        <v>484</v>
      </c>
      <c r="C67" s="269" t="e">
        <f>C14/H64</f>
        <v>#DIV/0!</v>
      </c>
      <c r="D67" s="4"/>
      <c r="E67" s="232"/>
      <c r="F67" s="232"/>
      <c r="G67" s="232"/>
      <c r="I67" s="232"/>
      <c r="J67" t="s">
        <v>484</v>
      </c>
      <c r="K67" s="269" t="e">
        <f>C14/P64</f>
        <v>#DIV/0!</v>
      </c>
      <c r="M67" s="232"/>
    </row>
    <row r="68" spans="1:23" x14ac:dyDescent="0.25">
      <c r="B68" s="4" t="s">
        <v>478</v>
      </c>
      <c r="C68" s="269" t="e">
        <f>C67-C65</f>
        <v>#DIV/0!</v>
      </c>
      <c r="D68" s="4"/>
      <c r="E68" s="232"/>
      <c r="F68" s="232"/>
      <c r="G68" s="232"/>
      <c r="I68" s="232"/>
      <c r="J68" t="s">
        <v>478</v>
      </c>
      <c r="K68" s="269" t="e">
        <f>K67-K65</f>
        <v>#DIV/0!</v>
      </c>
      <c r="L68" t="s">
        <v>1</v>
      </c>
      <c r="M68" s="232"/>
    </row>
    <row r="69" spans="1:23" ht="15.6" x14ac:dyDescent="0.3">
      <c r="B69" s="2" t="s">
        <v>410</v>
      </c>
      <c r="C69" s="2"/>
      <c r="D69" s="2"/>
      <c r="E69" s="201" t="e">
        <f>(E64+E53)/(C53+C64)</f>
        <v>#DIV/0!</v>
      </c>
      <c r="F69" s="230"/>
      <c r="G69" s="201" t="e">
        <f>G65/C65</f>
        <v>#DIV/0!</v>
      </c>
      <c r="H69" s="2"/>
      <c r="I69" s="2"/>
      <c r="J69" s="2" t="s">
        <v>410</v>
      </c>
      <c r="K69" s="2"/>
      <c r="L69" s="2"/>
      <c r="M69" s="265" t="e">
        <f>(M64+M53)/(K53+K64)</f>
        <v>#DIV/0!</v>
      </c>
      <c r="N69" s="2"/>
      <c r="O69" s="265" t="e">
        <f>O65/K65</f>
        <v>#DIV/0!</v>
      </c>
      <c r="P69" s="2"/>
      <c r="V69" s="4"/>
      <c r="W69" s="198"/>
    </row>
    <row r="70" spans="1:23" ht="17.399999999999999" x14ac:dyDescent="0.3">
      <c r="B70" s="70"/>
      <c r="C70" s="8"/>
    </row>
    <row r="71" spans="1:23" ht="15.6" x14ac:dyDescent="0.3">
      <c r="A71" s="2" t="s">
        <v>298</v>
      </c>
      <c r="B71" s="273" t="s">
        <v>489</v>
      </c>
      <c r="C71" s="2"/>
      <c r="E71" s="194">
        <f>(E53-C29)/C34</f>
        <v>-19.733333333333334</v>
      </c>
      <c r="F71" t="s">
        <v>319</v>
      </c>
      <c r="G71" s="260" t="e">
        <f>E71/C33</f>
        <v>#DIV/0!</v>
      </c>
      <c r="J71" s="2" t="s">
        <v>490</v>
      </c>
      <c r="K71" s="2"/>
      <c r="L71" s="238"/>
      <c r="M71" s="194">
        <f>(M53-D29)/C34</f>
        <v>-19.733333333333334</v>
      </c>
      <c r="N71" t="s">
        <v>319</v>
      </c>
      <c r="O71" s="261" t="e">
        <f>M71/C33</f>
        <v>#DIV/0!</v>
      </c>
      <c r="W71" s="198"/>
    </row>
    <row r="72" spans="1:23" ht="15.6" x14ac:dyDescent="0.3">
      <c r="B72" s="237"/>
      <c r="C72" s="2"/>
      <c r="E72" s="3"/>
      <c r="G72" s="1"/>
      <c r="M72" s="3"/>
    </row>
    <row r="73" spans="1:23" ht="15.6" x14ac:dyDescent="0.3">
      <c r="B73" s="238" t="s">
        <v>407</v>
      </c>
      <c r="C73" s="210"/>
      <c r="E73" s="201">
        <f>C41-E53</f>
        <v>7400</v>
      </c>
      <c r="F73" t="s">
        <v>319</v>
      </c>
      <c r="G73" s="230"/>
      <c r="J73" s="244" t="s">
        <v>407</v>
      </c>
      <c r="K73" s="238"/>
      <c r="L73" s="238"/>
      <c r="M73" s="201">
        <f>C41-M53-C26</f>
        <v>7400</v>
      </c>
      <c r="N73" t="s">
        <v>319</v>
      </c>
      <c r="O73" s="240"/>
    </row>
    <row r="74" spans="1:23" ht="13.8" x14ac:dyDescent="0.25">
      <c r="E74" s="3"/>
      <c r="G74" s="1"/>
      <c r="J74" s="239"/>
      <c r="M74" s="3"/>
      <c r="O74" s="5"/>
    </row>
    <row r="75" spans="1:23" ht="15.6" x14ac:dyDescent="0.3">
      <c r="B75" s="238" t="s">
        <v>408</v>
      </c>
      <c r="C75" s="238"/>
      <c r="D75" s="238"/>
      <c r="E75" s="201">
        <f>E64</f>
        <v>0</v>
      </c>
      <c r="F75" t="s">
        <v>319</v>
      </c>
      <c r="G75" s="255"/>
      <c r="I75" s="238"/>
      <c r="J75" s="238" t="s">
        <v>408</v>
      </c>
      <c r="K75" s="238"/>
      <c r="L75" s="238"/>
      <c r="M75" s="201">
        <f>M64</f>
        <v>0</v>
      </c>
      <c r="N75" t="s">
        <v>319</v>
      </c>
      <c r="O75" s="240"/>
      <c r="R75" s="192"/>
      <c r="S75" s="192"/>
      <c r="T75" s="192"/>
      <c r="U75" s="241"/>
    </row>
    <row r="76" spans="1:23" ht="15.6" x14ac:dyDescent="0.3">
      <c r="B76" s="238" t="s">
        <v>411</v>
      </c>
      <c r="E76" s="226">
        <f>E75-E73</f>
        <v>-7400</v>
      </c>
      <c r="F76" t="s">
        <v>319</v>
      </c>
      <c r="G76" s="256"/>
      <c r="J76" s="238" t="s">
        <v>411</v>
      </c>
      <c r="M76" s="226">
        <f>M75-M73</f>
        <v>-7400</v>
      </c>
      <c r="N76" t="s">
        <v>319</v>
      </c>
      <c r="O76" s="239"/>
      <c r="R76" s="192"/>
      <c r="S76" s="192"/>
      <c r="T76" s="192"/>
      <c r="U76" s="241"/>
    </row>
    <row r="77" spans="1:23" ht="15.6" x14ac:dyDescent="0.3">
      <c r="E77" s="3"/>
      <c r="J77" s="282"/>
      <c r="K77" s="238"/>
      <c r="L77" s="238"/>
      <c r="M77" s="4"/>
      <c r="R77" s="192"/>
    </row>
    <row r="78" spans="1:23" ht="15" x14ac:dyDescent="0.25">
      <c r="E78" s="3"/>
      <c r="J78" s="238"/>
      <c r="K78" s="238"/>
      <c r="L78" s="238"/>
      <c r="M78" s="4"/>
    </row>
    <row r="79" spans="1:23" ht="15.6" x14ac:dyDescent="0.3">
      <c r="A79" s="2" t="s">
        <v>413</v>
      </c>
      <c r="B79" s="238" t="s">
        <v>420</v>
      </c>
      <c r="E79" s="263">
        <f>C17</f>
        <v>0</v>
      </c>
      <c r="F79" t="s">
        <v>423</v>
      </c>
      <c r="J79" s="238" t="s">
        <v>420</v>
      </c>
      <c r="K79" s="238"/>
      <c r="L79" s="238"/>
      <c r="M79" s="263">
        <f>C17</f>
        <v>0</v>
      </c>
      <c r="N79" t="s">
        <v>423</v>
      </c>
    </row>
    <row r="80" spans="1:23" ht="15.6" x14ac:dyDescent="0.3">
      <c r="E80" s="263"/>
      <c r="J80" s="238"/>
      <c r="K80" s="238"/>
      <c r="L80" s="238"/>
      <c r="M80" s="209"/>
    </row>
    <row r="81" spans="1:21" ht="15.6" x14ac:dyDescent="0.3">
      <c r="B81" s="238" t="s">
        <v>421</v>
      </c>
      <c r="C81" s="238"/>
      <c r="D81" s="238"/>
      <c r="E81" s="265">
        <f>E79*(C65)</f>
        <v>0</v>
      </c>
      <c r="F81" t="s">
        <v>422</v>
      </c>
      <c r="J81" s="238" t="s">
        <v>414</v>
      </c>
      <c r="K81" s="238"/>
      <c r="L81" s="238"/>
      <c r="M81" s="263">
        <f>M79*K65</f>
        <v>0</v>
      </c>
      <c r="N81" t="s">
        <v>422</v>
      </c>
    </row>
    <row r="82" spans="1:21" ht="15.6" x14ac:dyDescent="0.3">
      <c r="A82" s="2"/>
      <c r="B82" s="238"/>
      <c r="C82" s="238"/>
      <c r="D82" s="238"/>
      <c r="E82" s="263"/>
      <c r="J82" s="238"/>
      <c r="K82" s="238"/>
      <c r="L82" s="238"/>
      <c r="M82" s="263"/>
    </row>
    <row r="83" spans="1:21" ht="15.6" x14ac:dyDescent="0.3">
      <c r="B83" s="184" t="s">
        <v>415</v>
      </c>
      <c r="C83" s="2"/>
      <c r="D83" s="238"/>
      <c r="E83" s="265">
        <f>G53</f>
        <v>0</v>
      </c>
      <c r="F83" t="s">
        <v>424</v>
      </c>
      <c r="G83" s="261" t="e">
        <f>E83/E81</f>
        <v>#DIV/0!</v>
      </c>
      <c r="J83" s="2" t="s">
        <v>415</v>
      </c>
      <c r="K83" s="238"/>
      <c r="L83" s="238"/>
      <c r="M83" s="263">
        <f>O53</f>
        <v>0</v>
      </c>
      <c r="N83" t="s">
        <v>424</v>
      </c>
      <c r="O83" s="261" t="e">
        <f>M83/M81</f>
        <v>#DIV/0!</v>
      </c>
    </row>
    <row r="84" spans="1:21" ht="15.6" x14ac:dyDescent="0.3">
      <c r="B84" s="184"/>
      <c r="C84" s="2"/>
      <c r="D84" s="238"/>
      <c r="E84" s="265"/>
      <c r="J84" s="238"/>
      <c r="K84" s="238"/>
      <c r="L84" s="238"/>
      <c r="M84" s="263"/>
    </row>
    <row r="85" spans="1:21" ht="15.6" x14ac:dyDescent="0.3">
      <c r="B85" s="238" t="s">
        <v>416</v>
      </c>
      <c r="C85" s="238"/>
      <c r="D85" s="238"/>
      <c r="E85" s="265">
        <f>E81-E83</f>
        <v>0</v>
      </c>
      <c r="F85" t="s">
        <v>422</v>
      </c>
      <c r="J85" s="238" t="s">
        <v>416</v>
      </c>
      <c r="K85" s="238"/>
      <c r="L85" s="238"/>
      <c r="M85" s="263">
        <f>M81-M83</f>
        <v>0</v>
      </c>
      <c r="N85" t="s">
        <v>422</v>
      </c>
    </row>
    <row r="86" spans="1:21" ht="15.6" x14ac:dyDescent="0.3">
      <c r="B86" s="238"/>
      <c r="C86" s="238"/>
      <c r="D86" s="238"/>
      <c r="E86" s="265"/>
      <c r="J86" s="238"/>
      <c r="K86" s="238"/>
      <c r="L86" s="238"/>
      <c r="M86" s="263"/>
    </row>
    <row r="87" spans="1:21" ht="15.6" x14ac:dyDescent="0.3">
      <c r="B87" s="238" t="s">
        <v>417</v>
      </c>
      <c r="C87" s="238"/>
      <c r="D87" s="238"/>
      <c r="E87" s="265" t="e">
        <f>E85/C64</f>
        <v>#DIV/0!</v>
      </c>
      <c r="F87" t="s">
        <v>423</v>
      </c>
      <c r="J87" s="238" t="s">
        <v>417</v>
      </c>
      <c r="K87" s="238"/>
      <c r="L87" s="238"/>
      <c r="M87" s="265" t="e">
        <f>M85/K64</f>
        <v>#DIV/0!</v>
      </c>
      <c r="N87" t="s">
        <v>423</v>
      </c>
    </row>
    <row r="88" spans="1:21" ht="15.6" x14ac:dyDescent="0.3">
      <c r="B88" s="238"/>
      <c r="C88" s="238"/>
      <c r="D88" s="238"/>
      <c r="E88" s="263"/>
      <c r="J88" s="238"/>
      <c r="K88" s="238"/>
      <c r="L88" s="238"/>
      <c r="M88" s="263"/>
    </row>
    <row r="89" spans="1:21" ht="15.6" x14ac:dyDescent="0.3">
      <c r="B89" s="259" t="s">
        <v>418</v>
      </c>
      <c r="C89" s="2"/>
      <c r="E89" s="265">
        <f>G64</f>
        <v>0</v>
      </c>
      <c r="F89" t="s">
        <v>422</v>
      </c>
      <c r="I89" s="200"/>
      <c r="J89" s="238" t="s">
        <v>418</v>
      </c>
      <c r="K89" s="238"/>
      <c r="L89" s="238"/>
      <c r="M89" s="263">
        <f>O64</f>
        <v>0</v>
      </c>
      <c r="N89" t="s">
        <v>422</v>
      </c>
      <c r="P89" s="3"/>
      <c r="U89" s="13"/>
    </row>
    <row r="90" spans="1:21" ht="15.6" x14ac:dyDescent="0.3">
      <c r="B90" s="259" t="s">
        <v>419</v>
      </c>
      <c r="C90" s="2"/>
      <c r="E90" s="266">
        <f>E89-E85</f>
        <v>0</v>
      </c>
      <c r="F90" t="s">
        <v>422</v>
      </c>
      <c r="I90" s="200"/>
      <c r="J90" s="238" t="s">
        <v>419</v>
      </c>
      <c r="K90" s="238"/>
      <c r="L90" s="238"/>
      <c r="M90" s="267">
        <f>M89-M85</f>
        <v>0</v>
      </c>
      <c r="N90" t="s">
        <v>422</v>
      </c>
      <c r="P90" s="3"/>
    </row>
    <row r="91" spans="1:21" ht="17.399999999999999" x14ac:dyDescent="0.3">
      <c r="B91" s="245"/>
      <c r="C91" s="2"/>
      <c r="I91" s="17"/>
      <c r="J91" s="238"/>
      <c r="K91" s="238"/>
      <c r="L91" s="238"/>
    </row>
    <row r="92" spans="1:21" ht="17.399999999999999" x14ac:dyDescent="0.3">
      <c r="B92" s="262" t="s">
        <v>425</v>
      </c>
      <c r="C92" s="2"/>
      <c r="I92" s="200"/>
      <c r="J92" s="238"/>
      <c r="K92" s="238"/>
      <c r="L92" s="238"/>
      <c r="P92" s="246"/>
    </row>
    <row r="93" spans="1:21" ht="15.6" x14ac:dyDescent="0.3">
      <c r="B93" s="259" t="s">
        <v>426</v>
      </c>
      <c r="C93" s="2"/>
      <c r="E93" s="261" t="e">
        <f>(('B. Ruwvoerpositie'!C42*'C. Rantsoen melkvee'!G71)+('B. Ruwvoerpositie'!C49*'C. Rantsoen melkvee'!O71))/365</f>
        <v>#DIV/0!</v>
      </c>
      <c r="G93" s="265" t="e">
        <f>'A. Melk Fosfaat Melkgeld'!C11*'C. Rantsoen melkvee'!E93</f>
        <v>#DIV/0!</v>
      </c>
      <c r="H93" t="s">
        <v>513</v>
      </c>
      <c r="I93" s="17"/>
      <c r="K93" s="276" t="e">
        <f>(E93*'A. Melk Fosfaat Melkgeld'!I22)/'B. Ruwvoerpositie'!C9</f>
        <v>#DIV/0!</v>
      </c>
      <c r="L93" t="s">
        <v>514</v>
      </c>
      <c r="P93" s="246"/>
    </row>
    <row r="94" spans="1:21" ht="15.6" x14ac:dyDescent="0.3">
      <c r="B94" s="259" t="s">
        <v>427</v>
      </c>
      <c r="C94" s="2"/>
      <c r="E94" s="261" t="e">
        <f>(('B. Ruwvoerpositie'!C42*'C. Rantsoen melkvee'!G83)+('B. Ruwvoerpositie'!C49*'C. Rantsoen melkvee'!O83))/365</f>
        <v>#DIV/0!</v>
      </c>
      <c r="G94" s="260" t="e">
        <f>O83</f>
        <v>#DIV/0!</v>
      </c>
      <c r="H94" t="s">
        <v>784</v>
      </c>
      <c r="I94" s="200"/>
      <c r="K94" s="276" t="e">
        <f>'B. Ruwvoerpositie'!O27-'C. Rantsoen melkvee'!K93</f>
        <v>#DIV/0!</v>
      </c>
      <c r="L94" t="s">
        <v>512</v>
      </c>
      <c r="P94" s="3"/>
      <c r="U94" s="13"/>
    </row>
    <row r="95" spans="1:21" ht="15.6" x14ac:dyDescent="0.3">
      <c r="B95" s="259" t="s">
        <v>466</v>
      </c>
      <c r="C95" s="2"/>
      <c r="E95" s="265">
        <f>('B. Ruwvoerpositie'!C42*'C. Rantsoen melkvee'!C64)+('B. Ruwvoerpositie'!C49*'C. Rantsoen melkvee'!K64)</f>
        <v>0</v>
      </c>
      <c r="F95" t="s">
        <v>1</v>
      </c>
      <c r="G95" s="302" t="e">
        <f>C33/(K53+K64)</f>
        <v>#DIV/0!</v>
      </c>
      <c r="H95" t="s">
        <v>470</v>
      </c>
      <c r="I95" s="200"/>
      <c r="K95" s="210"/>
      <c r="P95" s="3"/>
    </row>
    <row r="96" spans="1:21" ht="15.6" x14ac:dyDescent="0.3">
      <c r="B96" s="259" t="s">
        <v>467</v>
      </c>
      <c r="C96" s="2"/>
      <c r="E96" s="264" t="e">
        <f>('B. Ruwvoerpositie'!K11*'C. Rantsoen melkvee'!E95)/('B. Ruwvoerpositie'!O14/100)</f>
        <v>#DIV/0!</v>
      </c>
      <c r="F96" t="s">
        <v>1</v>
      </c>
      <c r="G96" s="303"/>
      <c r="I96" s="17"/>
    </row>
    <row r="97" spans="2:16" ht="15.6" x14ac:dyDescent="0.3">
      <c r="B97" s="259" t="s">
        <v>468</v>
      </c>
      <c r="C97" s="2"/>
      <c r="E97" s="216" t="e">
        <f>E95*H9</f>
        <v>#DIV/0!</v>
      </c>
      <c r="F97" t="s">
        <v>1</v>
      </c>
      <c r="G97" s="302" t="e">
        <f>'A. Melk Fosfaat Melkgeld'!I22/('B. Ruwvoerpositie'!M53+'C. Rantsoen melkvee'!E97+'C. Rantsoen melkvee'!E107+'C. Rantsoen melkvee'!E117)</f>
        <v>#DIV/0!</v>
      </c>
      <c r="H97" t="s">
        <v>469</v>
      </c>
      <c r="I97" s="200"/>
      <c r="P97" s="246"/>
    </row>
    <row r="98" spans="2:16" ht="15.6" x14ac:dyDescent="0.3">
      <c r="B98" s="259"/>
      <c r="C98" s="2"/>
      <c r="I98" s="17"/>
    </row>
    <row r="99" spans="2:16" ht="15.6" x14ac:dyDescent="0.3">
      <c r="B99" s="258" t="s">
        <v>431</v>
      </c>
      <c r="C99" s="2" t="s">
        <v>432</v>
      </c>
      <c r="I99" s="200"/>
    </row>
    <row r="100" spans="2:16" ht="15.6" x14ac:dyDescent="0.3">
      <c r="B100" s="259"/>
      <c r="C100" s="2"/>
      <c r="I100" s="17"/>
      <c r="L100" s="182"/>
    </row>
    <row r="101" spans="2:16" ht="15.6" x14ac:dyDescent="0.3">
      <c r="B101" s="272" t="s">
        <v>433</v>
      </c>
      <c r="C101" s="2"/>
      <c r="E101" s="276" t="e">
        <f>'A. Melk Fosfaat Melkgeld'!C17</f>
        <v>#DIV/0!</v>
      </c>
      <c r="F101" t="s">
        <v>326</v>
      </c>
      <c r="I101" s="17"/>
    </row>
    <row r="102" spans="2:16" ht="15.6" x14ac:dyDescent="0.3">
      <c r="B102" s="272" t="s">
        <v>434</v>
      </c>
      <c r="C102" s="2"/>
      <c r="E102" s="277">
        <v>45</v>
      </c>
      <c r="F102" t="s">
        <v>377</v>
      </c>
      <c r="I102" s="200"/>
    </row>
    <row r="103" spans="2:16" ht="15.6" x14ac:dyDescent="0.3">
      <c r="B103" s="272" t="s">
        <v>435</v>
      </c>
      <c r="C103" s="2"/>
      <c r="E103" s="278"/>
      <c r="F103" t="s">
        <v>377</v>
      </c>
      <c r="I103" s="247"/>
    </row>
    <row r="104" spans="2:16" ht="15.6" x14ac:dyDescent="0.3">
      <c r="B104" s="272" t="s">
        <v>436</v>
      </c>
      <c r="C104" s="2"/>
      <c r="E104" s="278"/>
      <c r="F104" t="s">
        <v>3</v>
      </c>
      <c r="I104" s="200"/>
    </row>
    <row r="105" spans="2:16" ht="15.6" x14ac:dyDescent="0.3">
      <c r="B105" s="272" t="s">
        <v>639</v>
      </c>
      <c r="C105" s="2"/>
      <c r="E105" s="276">
        <f>E104*E103</f>
        <v>0</v>
      </c>
      <c r="F105" t="s">
        <v>3</v>
      </c>
      <c r="I105" s="17"/>
    </row>
    <row r="106" spans="2:16" ht="15.6" x14ac:dyDescent="0.3">
      <c r="B106" s="272"/>
      <c r="C106" s="2"/>
      <c r="E106" s="3"/>
      <c r="I106" s="17"/>
    </row>
    <row r="107" spans="2:16" ht="15.6" x14ac:dyDescent="0.3">
      <c r="B107" s="272" t="s">
        <v>437</v>
      </c>
      <c r="C107" s="2"/>
      <c r="E107" s="276" t="e">
        <f>E105*E101</f>
        <v>#DIV/0!</v>
      </c>
      <c r="F107" t="s">
        <v>3</v>
      </c>
      <c r="I107" s="200"/>
    </row>
    <row r="108" spans="2:16" ht="15.6" x14ac:dyDescent="0.3">
      <c r="B108" s="272"/>
      <c r="C108" s="2"/>
      <c r="E108" s="3"/>
      <c r="I108" s="17"/>
    </row>
    <row r="109" spans="2:16" ht="15.6" x14ac:dyDescent="0.3">
      <c r="B109" s="272"/>
      <c r="C109" s="2"/>
      <c r="E109" s="3"/>
      <c r="I109" s="246"/>
    </row>
    <row r="110" spans="2:16" ht="17.399999999999999" x14ac:dyDescent="0.3">
      <c r="B110" s="144" t="s">
        <v>283</v>
      </c>
      <c r="C110" s="8" t="s">
        <v>438</v>
      </c>
      <c r="E110" s="3"/>
    </row>
    <row r="111" spans="2:16" ht="17.399999999999999" x14ac:dyDescent="0.3">
      <c r="B111" s="272"/>
      <c r="C111" s="8"/>
      <c r="E111" s="3"/>
    </row>
    <row r="112" spans="2:16" ht="15" x14ac:dyDescent="0.25">
      <c r="B112" s="243" t="s">
        <v>441</v>
      </c>
      <c r="C112" s="238"/>
      <c r="D112" s="238"/>
      <c r="E112" s="276">
        <f>'B. Ruwvoerpositie'!K14</f>
        <v>0</v>
      </c>
      <c r="F112" t="s">
        <v>326</v>
      </c>
    </row>
    <row r="113" spans="2:20" ht="15" x14ac:dyDescent="0.25">
      <c r="B113" s="259" t="s">
        <v>439</v>
      </c>
      <c r="C113" s="238"/>
      <c r="D113" s="238"/>
      <c r="E113" s="278"/>
      <c r="F113" t="s">
        <v>377</v>
      </c>
    </row>
    <row r="114" spans="2:20" ht="15" x14ac:dyDescent="0.25">
      <c r="B114" s="243" t="s">
        <v>440</v>
      </c>
      <c r="C114" s="238"/>
      <c r="D114" s="238"/>
      <c r="E114" s="278"/>
      <c r="F114" t="s">
        <v>3</v>
      </c>
    </row>
    <row r="115" spans="2:20" ht="15" x14ac:dyDescent="0.25">
      <c r="B115" s="238" t="s">
        <v>442</v>
      </c>
      <c r="C115" s="238"/>
      <c r="D115" s="238"/>
      <c r="E115" s="277">
        <f>E114*E113</f>
        <v>0</v>
      </c>
      <c r="F115" t="s">
        <v>3</v>
      </c>
    </row>
    <row r="116" spans="2:20" ht="15" x14ac:dyDescent="0.25">
      <c r="B116" s="243"/>
      <c r="C116" s="238"/>
      <c r="D116" s="238"/>
      <c r="E116" s="3"/>
    </row>
    <row r="117" spans="2:20" ht="15" x14ac:dyDescent="0.25">
      <c r="B117" s="243" t="s">
        <v>443</v>
      </c>
      <c r="C117" s="238"/>
      <c r="D117" s="238"/>
      <c r="E117" s="276">
        <f>E115*E112</f>
        <v>0</v>
      </c>
      <c r="F117" t="s">
        <v>3</v>
      </c>
    </row>
    <row r="118" spans="2:20" ht="15.6" x14ac:dyDescent="0.3">
      <c r="B118" s="273"/>
      <c r="E118" s="4"/>
    </row>
    <row r="119" spans="2:20" ht="15" x14ac:dyDescent="0.25">
      <c r="B119" s="259" t="s">
        <v>444</v>
      </c>
      <c r="E119" s="278"/>
      <c r="F119" t="s">
        <v>3</v>
      </c>
      <c r="I119" s="246"/>
      <c r="M119" s="200"/>
    </row>
    <row r="120" spans="2:20" ht="15" x14ac:dyDescent="0.25">
      <c r="B120" s="259" t="s">
        <v>445</v>
      </c>
      <c r="E120" s="278"/>
      <c r="F120" t="s">
        <v>448</v>
      </c>
    </row>
    <row r="121" spans="2:20" ht="15.6" x14ac:dyDescent="0.3">
      <c r="B121" s="257"/>
      <c r="E121" s="3"/>
      <c r="I121" s="246"/>
      <c r="N121" s="246"/>
      <c r="Q121" s="232"/>
      <c r="T121" s="236"/>
    </row>
    <row r="122" spans="2:20" ht="15" x14ac:dyDescent="0.25">
      <c r="B122" s="259" t="s">
        <v>446</v>
      </c>
      <c r="E122" s="276">
        <f>E119*E112</f>
        <v>0</v>
      </c>
      <c r="F122" t="s">
        <v>3</v>
      </c>
      <c r="I122" s="5"/>
      <c r="T122" s="206"/>
    </row>
    <row r="123" spans="2:20" ht="15" x14ac:dyDescent="0.25">
      <c r="B123" s="259" t="s">
        <v>447</v>
      </c>
      <c r="E123" s="276">
        <f>E120*E112</f>
        <v>0</v>
      </c>
      <c r="F123" t="s">
        <v>448</v>
      </c>
      <c r="I123" s="246"/>
      <c r="N123" s="17"/>
      <c r="Q123" s="17"/>
    </row>
    <row r="124" spans="2:20" ht="15.6" x14ac:dyDescent="0.3">
      <c r="B124" s="257"/>
      <c r="I124" s="5"/>
    </row>
    <row r="125" spans="2:20" ht="15.6" x14ac:dyDescent="0.3">
      <c r="B125" s="257"/>
      <c r="I125" s="17"/>
    </row>
    <row r="126" spans="2:20" ht="15.6" x14ac:dyDescent="0.3">
      <c r="B126" s="257"/>
      <c r="I126" s="248"/>
    </row>
    <row r="127" spans="2:20" ht="15.6" x14ac:dyDescent="0.3">
      <c r="B127" s="258" t="s">
        <v>515</v>
      </c>
      <c r="C127" s="83"/>
      <c r="D127" s="83"/>
      <c r="E127" s="265" t="e">
        <f>(C132*E95)+E107+E117</f>
        <v>#DIV/0!</v>
      </c>
      <c r="F127" t="s">
        <v>701</v>
      </c>
      <c r="I127" s="216" t="e">
        <f>(('B. Ruwvoerpositie'!C42*'C. Rantsoen melkvee'!E87)/365)+(('B. Ruwvoerpositie'!C49*'C. Rantsoen melkvee'!M87)/365)</f>
        <v>#DIV/0!</v>
      </c>
      <c r="J127" s="186" t="s">
        <v>785</v>
      </c>
      <c r="K127" s="208" t="e">
        <f>M87</f>
        <v>#DIV/0!</v>
      </c>
    </row>
    <row r="128" spans="2:20" ht="15.6" x14ac:dyDescent="0.3">
      <c r="B128" s="257"/>
      <c r="E128" s="264" t="e">
        <f>E127/'A. Melk Fosfaat Melkgeld'!I22*100</f>
        <v>#DIV/0!</v>
      </c>
      <c r="F128" t="s">
        <v>464</v>
      </c>
      <c r="I128" s="248"/>
    </row>
    <row r="129" spans="2:21" ht="15.6" x14ac:dyDescent="0.3">
      <c r="B129" s="257"/>
      <c r="I129" s="249"/>
      <c r="L129" s="250"/>
    </row>
    <row r="130" spans="2:21" ht="15.6" x14ac:dyDescent="0.3">
      <c r="B130" s="2" t="s">
        <v>463</v>
      </c>
      <c r="C130" s="4"/>
      <c r="D130" s="4" t="s">
        <v>450</v>
      </c>
      <c r="E130" s="4" t="s">
        <v>449</v>
      </c>
      <c r="F130" s="4" t="s">
        <v>449</v>
      </c>
      <c r="G130" s="4"/>
      <c r="H130" s="4"/>
      <c r="I130" s="4"/>
      <c r="J130" s="4"/>
      <c r="K130" s="4"/>
      <c r="L130" s="4"/>
      <c r="M130" s="4"/>
      <c r="N130" s="4"/>
      <c r="O130" s="4"/>
      <c r="S130" s="4"/>
    </row>
    <row r="131" spans="2:21" x14ac:dyDescent="0.25">
      <c r="C131" s="3" t="s">
        <v>98</v>
      </c>
      <c r="D131" s="4" t="s">
        <v>454</v>
      </c>
      <c r="E131" s="4" t="s">
        <v>453</v>
      </c>
      <c r="F131" t="s">
        <v>457</v>
      </c>
      <c r="K131" s="279"/>
      <c r="L131" s="4"/>
      <c r="M131" s="4"/>
      <c r="N131" s="4"/>
      <c r="O131" s="3"/>
      <c r="S131" s="3"/>
      <c r="U131" s="1"/>
    </row>
    <row r="132" spans="2:21" x14ac:dyDescent="0.25">
      <c r="B132" t="s">
        <v>455</v>
      </c>
      <c r="C132" s="275" t="e">
        <f>'A. Melk Fosfaat Melkgeld'!C16</f>
        <v>#DIV/0!</v>
      </c>
      <c r="D132" s="316">
        <f>(C65*('B. Ruwvoerpositie'!C42/365)+('C. Rantsoen melkvee'!K65*('B. Ruwvoerpositie'!C49/365)))</f>
        <v>0</v>
      </c>
      <c r="E132" s="251">
        <f>C17</f>
        <v>0</v>
      </c>
      <c r="F132" s="275" t="e">
        <f>(E132*D132*C132)*0.365</f>
        <v>#DIV/0!</v>
      </c>
      <c r="K132" s="186"/>
      <c r="M132" s="186"/>
      <c r="S132" s="280"/>
    </row>
    <row r="133" spans="2:21" x14ac:dyDescent="0.25">
      <c r="B133" t="s">
        <v>456</v>
      </c>
      <c r="C133" s="275" t="e">
        <f>'A. Melk Fosfaat Melkgeld'!C17</f>
        <v>#DIV/0!</v>
      </c>
      <c r="D133" s="251">
        <v>14</v>
      </c>
      <c r="E133" s="224"/>
      <c r="F133" s="275" t="e">
        <f>(E133*D133*C133)*0.365</f>
        <v>#DIV/0!</v>
      </c>
      <c r="K133" s="186"/>
      <c r="M133" s="186"/>
      <c r="S133" s="280"/>
    </row>
    <row r="134" spans="2:21" x14ac:dyDescent="0.25">
      <c r="B134" t="s">
        <v>330</v>
      </c>
      <c r="C134" s="275">
        <f>'B. Ruwvoerpositie'!N18+'B. Ruwvoerpositie'!K13/2</f>
        <v>0</v>
      </c>
      <c r="D134" s="251">
        <v>8</v>
      </c>
      <c r="E134" s="224"/>
      <c r="F134" s="275">
        <f>(E134*D134*C134)*0.365</f>
        <v>0</v>
      </c>
      <c r="K134" s="186"/>
      <c r="M134" s="186"/>
      <c r="S134" s="280"/>
    </row>
    <row r="135" spans="2:21" x14ac:dyDescent="0.25">
      <c r="B135" t="s">
        <v>332</v>
      </c>
      <c r="C135" s="275">
        <f>'B. Ruwvoerpositie'!K14</f>
        <v>0</v>
      </c>
      <c r="D135" s="251">
        <v>5.5</v>
      </c>
      <c r="E135" s="224"/>
      <c r="F135" s="275">
        <f>(E135*D135*C135)*0.365</f>
        <v>0</v>
      </c>
      <c r="K135" s="186"/>
      <c r="M135" s="186"/>
      <c r="S135" s="280"/>
    </row>
    <row r="136" spans="2:21" x14ac:dyDescent="0.25">
      <c r="K136" s="186"/>
      <c r="M136" s="186"/>
    </row>
    <row r="137" spans="2:21" ht="15.6" x14ac:dyDescent="0.3">
      <c r="B137" s="4" t="s">
        <v>458</v>
      </c>
      <c r="C137" s="4"/>
      <c r="D137" s="4"/>
      <c r="E137" s="283"/>
      <c r="F137" s="276" t="e">
        <f>F132+F133+F134+F135</f>
        <v>#DIV/0!</v>
      </c>
      <c r="G137" t="s">
        <v>328</v>
      </c>
      <c r="K137" s="189"/>
      <c r="M137" s="189"/>
      <c r="S137" s="283"/>
    </row>
    <row r="138" spans="2:21" x14ac:dyDescent="0.25">
      <c r="C138" s="1"/>
      <c r="E138" t="s">
        <v>510</v>
      </c>
      <c r="F138" s="276" t="e">
        <f>F137/('B. Ruwvoerpositie'!M53+'C. Rantsoen melkvee'!E127)*1000</f>
        <v>#DIV/0!</v>
      </c>
      <c r="G138" t="s">
        <v>511</v>
      </c>
      <c r="K138" s="186"/>
    </row>
    <row r="139" spans="2:21" x14ac:dyDescent="0.25">
      <c r="C139" s="1"/>
      <c r="K139" s="186"/>
    </row>
    <row r="140" spans="2:21" ht="15.6" x14ac:dyDescent="0.3">
      <c r="B140" s="4" t="s">
        <v>459</v>
      </c>
      <c r="C140" s="3" t="s">
        <v>1</v>
      </c>
      <c r="D140" s="4" t="s">
        <v>461</v>
      </c>
      <c r="E140" s="3" t="s">
        <v>452</v>
      </c>
      <c r="F140" s="3" t="s">
        <v>829</v>
      </c>
      <c r="G140" s="3" t="s">
        <v>830</v>
      </c>
      <c r="K140" s="186"/>
      <c r="P140" s="283"/>
    </row>
    <row r="141" spans="2:21" ht="21" x14ac:dyDescent="0.4">
      <c r="B141" t="s">
        <v>451</v>
      </c>
      <c r="C141" s="274" t="e">
        <f>'B. Ruwvoerpositie'!M41</f>
        <v>#DIV/0!</v>
      </c>
      <c r="D141" s="275">
        <f>F49</f>
        <v>0</v>
      </c>
      <c r="E141" s="275" t="e">
        <f>D141*C141/1000</f>
        <v>#DIV/0!</v>
      </c>
      <c r="F141" s="251">
        <f>'B. Ruwvoerpositie'!F27</f>
        <v>0</v>
      </c>
      <c r="G141" s="275" t="e">
        <f>C141*F141/1000</f>
        <v>#DIV/0!</v>
      </c>
      <c r="H141" s="186"/>
      <c r="I141" s="286" t="e">
        <f>(I146/F137)</f>
        <v>#DIV/0!</v>
      </c>
      <c r="J141" s="273" t="s">
        <v>463</v>
      </c>
      <c r="K141" s="186"/>
      <c r="P141" s="283"/>
    </row>
    <row r="142" spans="2:21" ht="15.6" x14ac:dyDescent="0.3">
      <c r="B142" t="s">
        <v>460</v>
      </c>
      <c r="C142" s="274" t="e">
        <f>'B. Ruwvoerpositie'!M42+'B. Ruwvoerpositie'!M48</f>
        <v>#DIV/0!</v>
      </c>
      <c r="D142" s="275">
        <f>F50</f>
        <v>0</v>
      </c>
      <c r="E142" s="275" t="e">
        <f>D142*C142/1000</f>
        <v>#DIV/0!</v>
      </c>
      <c r="F142" s="251">
        <f>'B. Ruwvoerpositie'!F28</f>
        <v>0</v>
      </c>
      <c r="G142" s="275" t="e">
        <f t="shared" ref="G142:G144" si="5">C142*F142/1000</f>
        <v>#DIV/0!</v>
      </c>
      <c r="H142" s="186"/>
      <c r="I142" s="186"/>
      <c r="J142" s="186"/>
      <c r="K142" s="186"/>
      <c r="P142" s="283"/>
    </row>
    <row r="143" spans="2:21" x14ac:dyDescent="0.25">
      <c r="B143" t="s">
        <v>381</v>
      </c>
      <c r="C143" s="274" t="e">
        <f>'B. Ruwvoerpositie'!M44+'B. Ruwvoerpositie'!M50</f>
        <v>#DIV/0!</v>
      </c>
      <c r="D143" s="275">
        <f>F52</f>
        <v>0</v>
      </c>
      <c r="E143" s="275" t="e">
        <f>D143*C143/1000</f>
        <v>#DIV/0!</v>
      </c>
      <c r="F143" s="251">
        <f>'B. Ruwvoerpositie'!F29</f>
        <v>0</v>
      </c>
      <c r="G143" s="275" t="e">
        <f t="shared" si="5"/>
        <v>#DIV/0!</v>
      </c>
      <c r="I143" s="284"/>
      <c r="J143" s="284"/>
      <c r="K143" s="284"/>
    </row>
    <row r="144" spans="2:21" x14ac:dyDescent="0.25">
      <c r="B144" t="s">
        <v>337</v>
      </c>
      <c r="C144" s="287" t="e">
        <f>'B. Ruwvoerpositie'!M43+'B. Ruwvoerpositie'!M49</f>
        <v>#DIV/0!</v>
      </c>
      <c r="D144" s="275">
        <f>F51</f>
        <v>0</v>
      </c>
      <c r="E144" s="275" t="e">
        <f>D144*C144/1000</f>
        <v>#DIV/0!</v>
      </c>
      <c r="F144" s="251">
        <f>'B. Ruwvoerpositie'!F30</f>
        <v>0</v>
      </c>
      <c r="G144" s="275" t="e">
        <f t="shared" si="5"/>
        <v>#DIV/0!</v>
      </c>
      <c r="I144" s="186"/>
      <c r="J144" s="186"/>
      <c r="K144" s="186"/>
    </row>
    <row r="145" spans="2:17" x14ac:dyDescent="0.25">
      <c r="G145" s="251"/>
    </row>
    <row r="146" spans="2:17" x14ac:dyDescent="0.25">
      <c r="B146" s="6" t="s">
        <v>117</v>
      </c>
      <c r="C146" s="274" t="e">
        <f>C141+C142+C143+C144</f>
        <v>#DIV/0!</v>
      </c>
      <c r="G146" s="275" t="e">
        <f>G141+G142+G143+G144</f>
        <v>#DIV/0!</v>
      </c>
      <c r="I146" s="276" t="e">
        <f>E141+E142+E143+E144</f>
        <v>#DIV/0!</v>
      </c>
      <c r="J146" t="s">
        <v>462</v>
      </c>
      <c r="L146" s="3"/>
      <c r="M146" s="3"/>
      <c r="N146" s="3"/>
      <c r="O146" s="279"/>
      <c r="P146" s="279"/>
      <c r="Q146" s="279"/>
    </row>
    <row r="147" spans="2:17" x14ac:dyDescent="0.25">
      <c r="G147" s="1"/>
      <c r="L147" s="1"/>
      <c r="M147" s="1"/>
      <c r="N147" s="1"/>
      <c r="O147" s="186"/>
      <c r="P147" s="186"/>
      <c r="Q147" s="186"/>
    </row>
    <row r="148" spans="2:17" x14ac:dyDescent="0.25">
      <c r="G148" s="275" t="e">
        <f>G146/C146*1000</f>
        <v>#DIV/0!</v>
      </c>
      <c r="H148" t="s">
        <v>840</v>
      </c>
      <c r="L148" s="1"/>
      <c r="M148" s="1"/>
      <c r="N148" s="1"/>
      <c r="O148" s="186"/>
      <c r="P148" s="186"/>
      <c r="Q148" s="186"/>
    </row>
    <row r="149" spans="2:17" ht="13.8" x14ac:dyDescent="0.25">
      <c r="C149" s="76"/>
      <c r="L149" s="1"/>
      <c r="M149" s="1"/>
      <c r="N149" s="1"/>
      <c r="O149" s="186"/>
      <c r="P149" s="186"/>
      <c r="Q149" s="186"/>
    </row>
    <row r="150" spans="2:17" ht="13.8" x14ac:dyDescent="0.25">
      <c r="C150" s="76"/>
      <c r="L150" s="1"/>
      <c r="M150" s="1"/>
      <c r="N150" s="1"/>
      <c r="O150" s="186"/>
      <c r="P150" s="186"/>
      <c r="Q150" s="186"/>
    </row>
    <row r="151" spans="2:17" ht="15.6" x14ac:dyDescent="0.3">
      <c r="C151" s="283"/>
      <c r="F151" s="211"/>
      <c r="O151" s="186"/>
      <c r="P151" s="186"/>
      <c r="Q151" s="186"/>
    </row>
    <row r="152" spans="2:17" ht="15.6" x14ac:dyDescent="0.3">
      <c r="O152" s="189"/>
      <c r="P152" s="189"/>
      <c r="Q152" s="189"/>
    </row>
    <row r="153" spans="2:17" x14ac:dyDescent="0.25">
      <c r="B153" s="4"/>
      <c r="O153" s="186"/>
      <c r="P153" s="186"/>
      <c r="Q153" s="186"/>
    </row>
    <row r="154" spans="2:17" x14ac:dyDescent="0.25">
      <c r="O154" s="279"/>
      <c r="P154" s="210"/>
      <c r="Q154" s="186"/>
    </row>
    <row r="155" spans="2:17" x14ac:dyDescent="0.25">
      <c r="E155" s="186"/>
      <c r="F155" s="186"/>
      <c r="G155" s="186"/>
      <c r="O155" s="186"/>
      <c r="P155" s="186"/>
      <c r="Q155" s="186"/>
    </row>
    <row r="156" spans="2:17" x14ac:dyDescent="0.25">
      <c r="E156" s="285"/>
      <c r="G156" s="186"/>
    </row>
    <row r="160" spans="2:17" ht="15.6" x14ac:dyDescent="0.3">
      <c r="C160" s="2"/>
    </row>
    <row r="166" spans="2:14" ht="15.6" x14ac:dyDescent="0.3">
      <c r="C166" s="2"/>
    </row>
    <row r="168" spans="2:14" x14ac:dyDescent="0.25">
      <c r="B168" s="4"/>
    </row>
    <row r="170" spans="2:14" ht="21" x14ac:dyDescent="0.4">
      <c r="C170" s="283"/>
      <c r="G170" s="283"/>
      <c r="N170" s="288"/>
    </row>
    <row r="172" spans="2:14" ht="17.399999999999999" x14ac:dyDescent="0.3">
      <c r="N172" s="289"/>
    </row>
    <row r="173" spans="2:14" ht="17.399999999999999" x14ac:dyDescent="0.3">
      <c r="N173" s="290"/>
    </row>
    <row r="174" spans="2:14" ht="17.399999999999999" x14ac:dyDescent="0.3">
      <c r="N174" s="289"/>
    </row>
    <row r="175" spans="2:14" ht="17.399999999999999" x14ac:dyDescent="0.3">
      <c r="B175" s="4"/>
      <c r="N175" s="290"/>
    </row>
    <row r="176" spans="2:14" ht="17.399999999999999" x14ac:dyDescent="0.3">
      <c r="N176" s="183"/>
    </row>
    <row r="177" spans="2:14" ht="17.399999999999999" x14ac:dyDescent="0.3">
      <c r="C177" s="2"/>
      <c r="F177" s="233"/>
      <c r="N177" s="291"/>
    </row>
    <row r="178" spans="2:14" ht="17.399999999999999" x14ac:dyDescent="0.3">
      <c r="C178" s="292"/>
      <c r="E178" s="1"/>
      <c r="F178" s="233"/>
      <c r="N178" s="293"/>
    </row>
    <row r="181" spans="2:14" x14ac:dyDescent="0.25">
      <c r="E181" s="1"/>
    </row>
    <row r="182" spans="2:14" x14ac:dyDescent="0.25">
      <c r="E182" s="1"/>
    </row>
    <row r="183" spans="2:14" x14ac:dyDescent="0.25">
      <c r="E183" s="1"/>
    </row>
    <row r="184" spans="2:14" x14ac:dyDescent="0.25">
      <c r="E184" s="1"/>
    </row>
    <row r="185" spans="2:14" x14ac:dyDescent="0.25">
      <c r="E185" s="1"/>
    </row>
    <row r="186" spans="2:14" ht="15.6" x14ac:dyDescent="0.3">
      <c r="E186" s="1"/>
      <c r="F186" s="283"/>
    </row>
    <row r="187" spans="2:14" ht="15.6" x14ac:dyDescent="0.3">
      <c r="F187" s="2"/>
    </row>
    <row r="188" spans="2:14" x14ac:dyDescent="0.25">
      <c r="C188" s="4"/>
    </row>
    <row r="189" spans="2:14" x14ac:dyDescent="0.25">
      <c r="C189" s="4"/>
    </row>
    <row r="190" spans="2:14" x14ac:dyDescent="0.25">
      <c r="B190" s="4"/>
      <c r="C190" s="4"/>
    </row>
    <row r="192" spans="2:14" x14ac:dyDescent="0.25">
      <c r="C192" s="213"/>
      <c r="F192" s="211"/>
    </row>
    <row r="194" spans="2:6" x14ac:dyDescent="0.25">
      <c r="C194" s="211"/>
    </row>
    <row r="196" spans="2:6" ht="15.6" x14ac:dyDescent="0.3">
      <c r="C196" s="283"/>
    </row>
    <row r="197" spans="2:6" x14ac:dyDescent="0.25">
      <c r="C197" s="212"/>
    </row>
    <row r="199" spans="2:6" ht="15.6" x14ac:dyDescent="0.3">
      <c r="C199" s="292"/>
    </row>
    <row r="201" spans="2:6" x14ac:dyDescent="0.25">
      <c r="B201" s="4"/>
    </row>
    <row r="203" spans="2:6" x14ac:dyDescent="0.25">
      <c r="C203" s="68"/>
      <c r="F203" s="211"/>
    </row>
    <row r="204" spans="2:6" x14ac:dyDescent="0.25">
      <c r="C204" s="68"/>
      <c r="F204" s="211"/>
    </row>
    <row r="205" spans="2:6" x14ac:dyDescent="0.25">
      <c r="C205" s="1"/>
      <c r="F205" s="211"/>
    </row>
    <row r="206" spans="2:6" x14ac:dyDescent="0.25">
      <c r="C206" s="1"/>
      <c r="F206" s="211"/>
    </row>
    <row r="207" spans="2:6" x14ac:dyDescent="0.25">
      <c r="C207" s="1"/>
      <c r="F207" s="211"/>
    </row>
    <row r="208" spans="2:6" x14ac:dyDescent="0.25">
      <c r="C208" s="1"/>
      <c r="F208" s="211"/>
    </row>
    <row r="210" spans="2:6" x14ac:dyDescent="0.25">
      <c r="B210" s="4"/>
      <c r="F210" s="13"/>
    </row>
    <row r="212" spans="2:6" ht="17.399999999999999" x14ac:dyDescent="0.3">
      <c r="B212" s="2"/>
      <c r="F212" s="294"/>
    </row>
    <row r="214" spans="2:6" ht="15.6" x14ac:dyDescent="0.3">
      <c r="F214" s="295"/>
    </row>
    <row r="216" spans="2:6" ht="15.6" x14ac:dyDescent="0.3">
      <c r="F216" s="295"/>
    </row>
  </sheetData>
  <pageMargins left="0.7" right="0.7" top="0.75" bottom="0.75" header="0.3" footer="0.3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4F149-1DA7-470E-8E12-D967F3917301}">
  <dimension ref="A1:M106"/>
  <sheetViews>
    <sheetView topLeftCell="A82" zoomScaleNormal="100" workbookViewId="0">
      <selection activeCell="H103" sqref="H103"/>
    </sheetView>
  </sheetViews>
  <sheetFormatPr defaultRowHeight="13.2" x14ac:dyDescent="0.25"/>
  <cols>
    <col min="1" max="1" width="22.77734375" customWidth="1"/>
    <col min="2" max="2" width="13.33203125" bestFit="1" customWidth="1"/>
    <col min="3" max="3" width="14.77734375" customWidth="1"/>
    <col min="4" max="6" width="12.77734375" customWidth="1"/>
    <col min="7" max="7" width="16.88671875" bestFit="1" customWidth="1"/>
    <col min="8" max="8" width="12.77734375" customWidth="1"/>
    <col min="9" max="9" width="8.77734375" customWidth="1"/>
    <col min="10" max="10" width="11" bestFit="1" customWidth="1"/>
    <col min="11" max="11" width="9.77734375" bestFit="1" customWidth="1"/>
  </cols>
  <sheetData>
    <row r="1" spans="1:13" ht="20.399999999999999" x14ac:dyDescent="0.35">
      <c r="A1" s="79">
        <v>2020</v>
      </c>
      <c r="B1" s="80" t="s">
        <v>82</v>
      </c>
      <c r="C1" s="427"/>
      <c r="D1" s="428"/>
      <c r="E1" s="429"/>
      <c r="F1" s="81"/>
      <c r="G1" s="82"/>
      <c r="H1" s="81"/>
      <c r="I1" s="81"/>
      <c r="J1" s="430">
        <f ca="1">TODAY()</f>
        <v>45362</v>
      </c>
      <c r="K1" s="431"/>
    </row>
    <row r="2" spans="1:13" x14ac:dyDescent="0.25">
      <c r="A2" s="83"/>
      <c r="B2" s="84"/>
      <c r="C2" s="83"/>
      <c r="D2" s="83"/>
      <c r="E2" s="83"/>
      <c r="F2" s="83"/>
      <c r="G2" s="83"/>
      <c r="H2" s="83"/>
      <c r="I2" s="83"/>
      <c r="J2" s="83"/>
      <c r="K2" s="83"/>
    </row>
    <row r="3" spans="1:13" x14ac:dyDescent="0.25">
      <c r="A3" s="83"/>
      <c r="B3" s="84"/>
      <c r="C3" s="83"/>
      <c r="D3" s="83"/>
      <c r="E3" s="83"/>
      <c r="F3" s="83"/>
      <c r="G3" s="83"/>
      <c r="H3" s="83"/>
      <c r="I3" s="83"/>
      <c r="J3" s="83"/>
      <c r="K3" s="83"/>
    </row>
    <row r="4" spans="1:13" x14ac:dyDescent="0.25">
      <c r="A4" s="83" t="s">
        <v>83</v>
      </c>
      <c r="B4" s="308" t="e">
        <f>'A. Melk Fosfaat Melkgeld'!C10</f>
        <v>#DIV/0!</v>
      </c>
      <c r="C4" s="86" t="e">
        <f>IF(B13="","",B4/B13)</f>
        <v>#DIV/0!</v>
      </c>
      <c r="D4" s="87" t="s">
        <v>84</v>
      </c>
      <c r="E4" s="88"/>
      <c r="F4" s="83"/>
      <c r="G4" s="89"/>
      <c r="H4" s="7" t="s">
        <v>793</v>
      </c>
      <c r="I4" s="241"/>
      <c r="J4" s="241"/>
      <c r="K4" s="241"/>
      <c r="L4" s="241"/>
      <c r="M4" s="241"/>
    </row>
    <row r="5" spans="1:13" ht="15.6" x14ac:dyDescent="0.35">
      <c r="A5" s="83" t="s">
        <v>85</v>
      </c>
      <c r="B5" s="87" t="s">
        <v>86</v>
      </c>
      <c r="C5" s="401">
        <v>4</v>
      </c>
      <c r="D5" s="87" t="s">
        <v>87</v>
      </c>
      <c r="E5" s="401">
        <v>1.5</v>
      </c>
      <c r="F5" s="90"/>
      <c r="G5" s="89"/>
      <c r="H5" s="241" t="s">
        <v>792</v>
      </c>
      <c r="I5" s="241"/>
      <c r="J5" s="241"/>
      <c r="K5" s="241"/>
      <c r="L5" s="241"/>
      <c r="M5" s="241"/>
    </row>
    <row r="6" spans="1:13" x14ac:dyDescent="0.25">
      <c r="A6" s="83" t="s">
        <v>88</v>
      </c>
      <c r="B6" s="83" t="s">
        <v>89</v>
      </c>
      <c r="C6" s="88"/>
      <c r="D6" s="90" t="s">
        <v>90</v>
      </c>
      <c r="E6" s="88"/>
      <c r="F6" s="90"/>
      <c r="G6" s="89"/>
      <c r="H6" s="83"/>
      <c r="I6" s="83"/>
      <c r="J6" s="83"/>
      <c r="K6" s="83"/>
    </row>
    <row r="7" spans="1:13" x14ac:dyDescent="0.25">
      <c r="A7" s="83"/>
      <c r="B7" s="83"/>
      <c r="C7" s="90"/>
      <c r="D7" s="90"/>
      <c r="E7" s="83"/>
      <c r="F7" s="90"/>
      <c r="G7" s="89"/>
      <c r="H7" s="83"/>
      <c r="I7" s="83"/>
      <c r="J7" s="83"/>
      <c r="K7" s="83"/>
    </row>
    <row r="8" spans="1:13" x14ac:dyDescent="0.25">
      <c r="A8" s="83"/>
      <c r="B8" s="83"/>
      <c r="C8" s="90"/>
      <c r="D8" s="90"/>
      <c r="E8" s="83"/>
      <c r="F8" s="90"/>
      <c r="G8" s="89"/>
      <c r="H8" s="83"/>
      <c r="I8" s="83"/>
      <c r="J8" s="83"/>
      <c r="K8" s="83"/>
    </row>
    <row r="9" spans="1:13" x14ac:dyDescent="0.25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</row>
    <row r="10" spans="1:13" ht="15.6" x14ac:dyDescent="0.3">
      <c r="A10" s="91" t="s">
        <v>91</v>
      </c>
      <c r="B10" s="92"/>
      <c r="C10" s="92"/>
      <c r="D10" s="92"/>
      <c r="E10" s="92"/>
      <c r="F10" s="92"/>
      <c r="G10" s="92"/>
      <c r="H10" s="92"/>
      <c r="I10" s="92"/>
      <c r="J10" s="92"/>
      <c r="K10" s="93"/>
    </row>
    <row r="11" spans="1:13" x14ac:dyDescent="0.25">
      <c r="A11" s="94"/>
      <c r="B11" s="95"/>
      <c r="C11" s="432" t="s">
        <v>92</v>
      </c>
      <c r="D11" s="434" t="s">
        <v>93</v>
      </c>
      <c r="E11" s="435" t="s">
        <v>94</v>
      </c>
      <c r="F11" s="435"/>
      <c r="G11" s="84"/>
      <c r="H11" s="96" t="s">
        <v>95</v>
      </c>
      <c r="I11" s="97"/>
      <c r="J11" s="96" t="s">
        <v>96</v>
      </c>
      <c r="K11" s="97"/>
    </row>
    <row r="12" spans="1:13" ht="15.6" x14ac:dyDescent="0.25">
      <c r="A12" s="98" t="s">
        <v>97</v>
      </c>
      <c r="B12" s="99" t="s">
        <v>98</v>
      </c>
      <c r="C12" s="433"/>
      <c r="D12" s="434"/>
      <c r="E12" s="100" t="s">
        <v>99</v>
      </c>
      <c r="F12" s="100" t="s">
        <v>100</v>
      </c>
      <c r="G12" s="84"/>
      <c r="H12" s="101" t="s">
        <v>101</v>
      </c>
      <c r="I12" s="101" t="s">
        <v>102</v>
      </c>
      <c r="J12" s="102" t="s">
        <v>103</v>
      </c>
      <c r="K12" s="102" t="s">
        <v>104</v>
      </c>
    </row>
    <row r="13" spans="1:13" x14ac:dyDescent="0.25">
      <c r="A13" s="103" t="s">
        <v>105</v>
      </c>
      <c r="B13" s="307">
        <f>'A. Melk Fosfaat Melkgeld'!C13</f>
        <v>0</v>
      </c>
      <c r="C13" s="405"/>
      <c r="D13" s="106">
        <f>100-C13</f>
        <v>100</v>
      </c>
      <c r="E13" s="104"/>
      <c r="F13" s="104"/>
      <c r="G13" s="89"/>
      <c r="H13" s="107">
        <f>(C13*E13+D13*F13)/100</f>
        <v>0</v>
      </c>
      <c r="I13" s="104"/>
      <c r="J13" s="108">
        <f>B13*H13</f>
        <v>0</v>
      </c>
      <c r="K13" s="108">
        <f>B13*I13</f>
        <v>0</v>
      </c>
    </row>
    <row r="14" spans="1:13" x14ac:dyDescent="0.25">
      <c r="A14" s="103" t="s">
        <v>106</v>
      </c>
      <c r="B14" s="307">
        <f>('B. Ruwvoerpositie'!K13+'B. Ruwvoerpositie'!N18)/2</f>
        <v>0</v>
      </c>
      <c r="C14" s="405"/>
      <c r="D14" s="106">
        <f t="shared" ref="D14:D20" si="0">100-C14</f>
        <v>100</v>
      </c>
      <c r="E14" s="104"/>
      <c r="F14" s="104"/>
      <c r="G14" s="89"/>
      <c r="H14" s="107">
        <f t="shared" ref="H14:H20" si="1">(C14*E14+D14*F14)/100</f>
        <v>0</v>
      </c>
      <c r="I14" s="104"/>
      <c r="J14" s="108">
        <f t="shared" ref="J14:J20" si="2">B14*H14</f>
        <v>0</v>
      </c>
      <c r="K14" s="108">
        <f t="shared" ref="K14:K20" si="3">B14*I14</f>
        <v>0</v>
      </c>
    </row>
    <row r="15" spans="1:13" x14ac:dyDescent="0.25">
      <c r="A15" s="109" t="s">
        <v>107</v>
      </c>
      <c r="B15" s="307">
        <f>'A. Melk Fosfaat Melkgeld'!D20/2</f>
        <v>0</v>
      </c>
      <c r="C15" s="405"/>
      <c r="D15" s="106">
        <f t="shared" si="0"/>
        <v>100</v>
      </c>
      <c r="E15" s="104"/>
      <c r="F15" s="104"/>
      <c r="G15" s="89"/>
      <c r="H15" s="107">
        <f t="shared" si="1"/>
        <v>0</v>
      </c>
      <c r="I15" s="104"/>
      <c r="J15" s="108">
        <f>B15*H15</f>
        <v>0</v>
      </c>
      <c r="K15" s="108">
        <f t="shared" si="3"/>
        <v>0</v>
      </c>
    </row>
    <row r="16" spans="1:13" x14ac:dyDescent="0.25">
      <c r="A16" s="110" t="s">
        <v>108</v>
      </c>
      <c r="B16" s="104"/>
      <c r="C16" s="105"/>
      <c r="D16" s="106">
        <f t="shared" si="0"/>
        <v>100</v>
      </c>
      <c r="E16" s="104"/>
      <c r="F16" s="104"/>
      <c r="G16" s="89"/>
      <c r="H16" s="107">
        <f t="shared" si="1"/>
        <v>0</v>
      </c>
      <c r="I16" s="104"/>
      <c r="J16" s="108">
        <f t="shared" si="2"/>
        <v>0</v>
      </c>
      <c r="K16" s="108">
        <f t="shared" si="3"/>
        <v>0</v>
      </c>
    </row>
    <row r="17" spans="1:11" x14ac:dyDescent="0.25">
      <c r="A17" s="110" t="s">
        <v>108</v>
      </c>
      <c r="B17" s="104"/>
      <c r="C17" s="105"/>
      <c r="D17" s="106">
        <f t="shared" si="0"/>
        <v>100</v>
      </c>
      <c r="E17" s="104"/>
      <c r="F17" s="104"/>
      <c r="G17" s="89"/>
      <c r="H17" s="107">
        <f t="shared" si="1"/>
        <v>0</v>
      </c>
      <c r="I17" s="104"/>
      <c r="J17" s="108">
        <f t="shared" si="2"/>
        <v>0</v>
      </c>
      <c r="K17" s="108">
        <f t="shared" si="3"/>
        <v>0</v>
      </c>
    </row>
    <row r="18" spans="1:11" x14ac:dyDescent="0.25">
      <c r="A18" s="110" t="s">
        <v>108</v>
      </c>
      <c r="B18" s="104"/>
      <c r="C18" s="105"/>
      <c r="D18" s="106">
        <f t="shared" si="0"/>
        <v>100</v>
      </c>
      <c r="E18" s="104"/>
      <c r="F18" s="104"/>
      <c r="G18" s="89"/>
      <c r="H18" s="107">
        <f t="shared" si="1"/>
        <v>0</v>
      </c>
      <c r="I18" s="104"/>
      <c r="J18" s="108">
        <f t="shared" si="2"/>
        <v>0</v>
      </c>
      <c r="K18" s="108">
        <f t="shared" si="3"/>
        <v>0</v>
      </c>
    </row>
    <row r="19" spans="1:11" x14ac:dyDescent="0.25">
      <c r="A19" s="110" t="s">
        <v>108</v>
      </c>
      <c r="B19" s="104"/>
      <c r="C19" s="105"/>
      <c r="D19" s="106">
        <f t="shared" si="0"/>
        <v>100</v>
      </c>
      <c r="E19" s="104"/>
      <c r="F19" s="104"/>
      <c r="G19" s="89"/>
      <c r="H19" s="107">
        <f t="shared" si="1"/>
        <v>0</v>
      </c>
      <c r="I19" s="104"/>
      <c r="J19" s="108">
        <f t="shared" si="2"/>
        <v>0</v>
      </c>
      <c r="K19" s="108">
        <f t="shared" si="3"/>
        <v>0</v>
      </c>
    </row>
    <row r="20" spans="1:11" ht="13.8" thickBot="1" x14ac:dyDescent="0.3">
      <c r="A20" s="110" t="s">
        <v>108</v>
      </c>
      <c r="B20" s="104"/>
      <c r="C20" s="105"/>
      <c r="D20" s="106">
        <f t="shared" si="0"/>
        <v>100</v>
      </c>
      <c r="E20" s="104"/>
      <c r="F20" s="104"/>
      <c r="G20" s="89"/>
      <c r="H20" s="107">
        <f t="shared" si="1"/>
        <v>0</v>
      </c>
      <c r="I20" s="104"/>
      <c r="J20" s="111">
        <f t="shared" si="2"/>
        <v>0</v>
      </c>
      <c r="K20" s="111">
        <f t="shared" si="3"/>
        <v>0</v>
      </c>
    </row>
    <row r="21" spans="1:11" x14ac:dyDescent="0.25">
      <c r="A21" s="112"/>
      <c r="B21" s="113"/>
      <c r="C21" s="114"/>
      <c r="D21" s="115"/>
      <c r="E21" s="113"/>
      <c r="F21" s="113"/>
      <c r="G21" s="89"/>
      <c r="H21" s="116"/>
      <c r="I21" s="113"/>
      <c r="J21" s="117"/>
      <c r="K21" s="117"/>
    </row>
    <row r="22" spans="1:11" x14ac:dyDescent="0.25">
      <c r="A22" s="109"/>
      <c r="B22" s="118"/>
      <c r="C22" s="83"/>
      <c r="D22" s="83"/>
      <c r="E22" s="83"/>
      <c r="F22" s="83"/>
      <c r="G22" s="89"/>
      <c r="H22" s="83"/>
      <c r="I22" s="87" t="s">
        <v>109</v>
      </c>
      <c r="J22" s="119">
        <f>SUM(J13:J20)</f>
        <v>0</v>
      </c>
      <c r="K22" s="119">
        <f>SUM(K13:K20)</f>
        <v>0</v>
      </c>
    </row>
    <row r="23" spans="1:11" ht="16.2" thickBot="1" x14ac:dyDescent="0.35">
      <c r="A23" s="109"/>
      <c r="B23" s="83"/>
      <c r="C23" s="83"/>
      <c r="D23" s="83"/>
      <c r="E23" s="83"/>
      <c r="F23" s="83"/>
      <c r="G23" s="84"/>
      <c r="H23" s="154" t="s">
        <v>110</v>
      </c>
      <c r="I23" s="154"/>
      <c r="J23" s="155">
        <f>-C6/100*J22</f>
        <v>0</v>
      </c>
      <c r="K23" s="155">
        <f>-E6/100*K22</f>
        <v>0</v>
      </c>
    </row>
    <row r="24" spans="1:11" ht="16.2" thickBot="1" x14ac:dyDescent="0.35">
      <c r="A24" s="120"/>
      <c r="B24" s="121"/>
      <c r="C24" s="121"/>
      <c r="D24" s="121"/>
      <c r="E24" s="121"/>
      <c r="F24" s="121"/>
      <c r="G24" s="122"/>
      <c r="H24" s="156" t="s">
        <v>111</v>
      </c>
      <c r="I24" s="156"/>
      <c r="J24" s="157">
        <f>SUM(J22:J23)</f>
        <v>0</v>
      </c>
      <c r="K24" s="157">
        <f>SUM(K22:K23)</f>
        <v>0</v>
      </c>
    </row>
    <row r="25" spans="1:11" x14ac:dyDescent="0.25">
      <c r="A25" s="83"/>
      <c r="B25" s="83"/>
      <c r="C25" s="83"/>
      <c r="D25" s="83"/>
      <c r="E25" s="83"/>
      <c r="F25" s="83"/>
      <c r="G25" s="95"/>
      <c r="H25" s="83"/>
      <c r="I25" s="83"/>
      <c r="J25" s="84"/>
      <c r="K25" s="84"/>
    </row>
    <row r="26" spans="1:11" x14ac:dyDescent="0.25">
      <c r="A26" s="83"/>
      <c r="B26" s="83"/>
      <c r="C26" s="83"/>
      <c r="D26" s="83"/>
      <c r="E26" s="83"/>
      <c r="F26" s="83"/>
      <c r="G26" s="95"/>
      <c r="H26" s="83"/>
      <c r="I26" s="83"/>
      <c r="J26" s="84"/>
      <c r="K26" s="84"/>
    </row>
    <row r="27" spans="1:11" x14ac:dyDescent="0.25">
      <c r="A27" s="83"/>
      <c r="B27" s="83"/>
      <c r="C27" s="83"/>
      <c r="D27" s="83"/>
      <c r="E27" s="83"/>
      <c r="F27" s="83"/>
      <c r="G27" s="95"/>
      <c r="H27" s="83"/>
      <c r="I27" s="83"/>
      <c r="J27" s="84"/>
      <c r="K27" s="84"/>
    </row>
    <row r="28" spans="1:11" ht="15.6" x14ac:dyDescent="0.3">
      <c r="A28" s="91" t="s">
        <v>112</v>
      </c>
      <c r="B28" s="92"/>
      <c r="C28" s="92"/>
      <c r="D28" s="92"/>
      <c r="E28" s="92"/>
      <c r="F28" s="123" t="s">
        <v>113</v>
      </c>
      <c r="G28" s="92"/>
      <c r="H28" s="92"/>
      <c r="I28" s="92"/>
      <c r="J28" s="124"/>
      <c r="K28" s="125"/>
    </row>
    <row r="29" spans="1:11" x14ac:dyDescent="0.25">
      <c r="A29" s="109"/>
      <c r="B29" s="83"/>
      <c r="C29" s="83"/>
      <c r="D29" s="83"/>
      <c r="E29" s="83"/>
      <c r="F29" s="83"/>
      <c r="G29" s="126" t="s">
        <v>0</v>
      </c>
      <c r="H29" s="100" t="s">
        <v>114</v>
      </c>
      <c r="I29" s="100" t="s">
        <v>841</v>
      </c>
      <c r="J29" s="84"/>
      <c r="K29" s="127"/>
    </row>
    <row r="30" spans="1:11" x14ac:dyDescent="0.25">
      <c r="A30" s="109"/>
      <c r="B30" s="128" t="s">
        <v>0</v>
      </c>
      <c r="C30" s="128" t="s">
        <v>2</v>
      </c>
      <c r="D30" s="83"/>
      <c r="E30" s="83"/>
      <c r="F30" s="96" t="s">
        <v>101</v>
      </c>
      <c r="G30" s="129">
        <f>B33</f>
        <v>0</v>
      </c>
      <c r="H30" s="100" t="s">
        <v>114</v>
      </c>
      <c r="I30" s="86">
        <f>IF(C35="ja",IF(C59="zand",230,250),170)</f>
        <v>230</v>
      </c>
      <c r="J30" s="86">
        <f>G30*I30</f>
        <v>0</v>
      </c>
      <c r="K30" s="127"/>
    </row>
    <row r="31" spans="1:11" ht="15.6" x14ac:dyDescent="0.35">
      <c r="A31" s="103" t="s">
        <v>6</v>
      </c>
      <c r="B31" s="309">
        <f>'B. Ruwvoerpositie'!C11+'B. Ruwvoerpositie'!C12+'B. Ruwvoerpositie'!C13+'B. Ruwvoerpositie'!C18+'B. Ruwvoerpositie'!C19</f>
        <v>0</v>
      </c>
      <c r="C31" s="126" t="str">
        <f>IF(B33=0,"",100*B31/B33)</f>
        <v/>
      </c>
      <c r="D31" s="83"/>
      <c r="E31" s="83"/>
      <c r="F31" s="130" t="s">
        <v>102</v>
      </c>
      <c r="G31" s="131" t="s">
        <v>115</v>
      </c>
      <c r="H31" s="97"/>
      <c r="I31" s="83"/>
      <c r="J31" s="84"/>
      <c r="K31" s="86">
        <f>H54</f>
        <v>0</v>
      </c>
    </row>
    <row r="32" spans="1:11" x14ac:dyDescent="0.25">
      <c r="A32" s="103" t="s">
        <v>116</v>
      </c>
      <c r="B32" s="309">
        <f>'B. Ruwvoerpositie'!C14+'B. Ruwvoerpositie'!C15+'B. Ruwvoerpositie'!C16</f>
        <v>0</v>
      </c>
      <c r="C32" s="126" t="str">
        <f>IF(B33=0,"",100*B32/B33)</f>
        <v/>
      </c>
      <c r="D32" s="83"/>
      <c r="E32" s="83"/>
      <c r="F32" s="83"/>
      <c r="G32" s="95"/>
      <c r="H32" s="83"/>
      <c r="I32" s="83"/>
      <c r="J32" s="84"/>
      <c r="K32" s="127"/>
    </row>
    <row r="33" spans="1:11" x14ac:dyDescent="0.25">
      <c r="A33" s="103" t="s">
        <v>117</v>
      </c>
      <c r="B33" s="132">
        <f>SUM(B31:B32)</f>
        <v>0</v>
      </c>
      <c r="C33" s="126">
        <f>SUM(C31:C32)</f>
        <v>0</v>
      </c>
      <c r="D33" s="83"/>
      <c r="E33" s="83"/>
      <c r="F33" s="83"/>
      <c r="G33" s="83"/>
      <c r="H33" s="133"/>
      <c r="I33" s="134" t="s">
        <v>118</v>
      </c>
      <c r="J33" s="108">
        <f>J30-J24</f>
        <v>0</v>
      </c>
      <c r="K33" s="108">
        <f>K31-K24</f>
        <v>0</v>
      </c>
    </row>
    <row r="34" spans="1:11" x14ac:dyDescent="0.25">
      <c r="A34" s="109"/>
      <c r="B34" s="83"/>
      <c r="C34" s="95"/>
      <c r="D34" s="83"/>
      <c r="E34" s="83"/>
      <c r="F34" s="83"/>
      <c r="G34" s="83"/>
      <c r="H34" s="133"/>
      <c r="I34" s="135" t="s">
        <v>119</v>
      </c>
      <c r="J34" s="107">
        <f>C5</f>
        <v>4</v>
      </c>
      <c r="K34" s="107">
        <f>E5</f>
        <v>1.5</v>
      </c>
    </row>
    <row r="35" spans="1:11" ht="17.399999999999999" x14ac:dyDescent="0.3">
      <c r="A35" s="109" t="s">
        <v>120</v>
      </c>
      <c r="B35" s="136" t="s">
        <v>121</v>
      </c>
      <c r="C35" s="100" t="str">
        <f>IF(C31&gt;=80,"ja","nee")</f>
        <v>ja</v>
      </c>
      <c r="D35" s="83"/>
      <c r="E35" s="83"/>
      <c r="F35" s="83"/>
      <c r="G35" s="333"/>
      <c r="H35" s="329"/>
      <c r="I35" s="330" t="s">
        <v>122</v>
      </c>
      <c r="J35" s="326">
        <f>IF(J34=0,"",-J33/J34)</f>
        <v>0</v>
      </c>
      <c r="K35" s="326">
        <f>IF(K34=0,"",-K33/K34)</f>
        <v>0</v>
      </c>
    </row>
    <row r="36" spans="1:11" ht="17.399999999999999" x14ac:dyDescent="0.3">
      <c r="A36" s="120"/>
      <c r="B36" s="121"/>
      <c r="C36" s="121"/>
      <c r="D36" s="121"/>
      <c r="E36" s="121"/>
      <c r="F36" s="121"/>
      <c r="G36" s="334"/>
      <c r="H36" s="331"/>
      <c r="I36" s="332" t="s">
        <v>123</v>
      </c>
      <c r="J36" s="436">
        <f>MAX(J35:K35)</f>
        <v>0</v>
      </c>
      <c r="K36" s="436"/>
    </row>
    <row r="37" spans="1:11" x14ac:dyDescent="0.25">
      <c r="A37" s="83"/>
      <c r="B37" s="83"/>
      <c r="C37" s="83"/>
      <c r="D37" s="83"/>
      <c r="E37" s="83"/>
      <c r="F37" s="83"/>
      <c r="G37" s="95"/>
      <c r="H37" s="83"/>
      <c r="I37" s="83"/>
      <c r="J37" s="84"/>
      <c r="K37" s="84"/>
    </row>
    <row r="38" spans="1:11" x14ac:dyDescent="0.25">
      <c r="A38" s="83"/>
      <c r="B38" s="83"/>
      <c r="C38" s="83"/>
      <c r="D38" s="83"/>
      <c r="E38" s="83"/>
      <c r="F38" s="83"/>
      <c r="G38" s="95"/>
      <c r="H38" s="83"/>
      <c r="I38" s="83"/>
      <c r="J38" s="84"/>
      <c r="K38" s="84"/>
    </row>
    <row r="39" spans="1:11" x14ac:dyDescent="0.25">
      <c r="A39" s="83"/>
      <c r="B39" s="83"/>
      <c r="C39" s="83"/>
      <c r="D39" s="83"/>
      <c r="E39" s="83"/>
      <c r="F39" s="83"/>
      <c r="G39" s="95"/>
      <c r="H39" s="83"/>
      <c r="I39" s="83"/>
      <c r="J39" s="84"/>
      <c r="K39" s="84"/>
    </row>
    <row r="40" spans="1:11" ht="18" x14ac:dyDescent="0.4">
      <c r="A40" s="91" t="s">
        <v>124</v>
      </c>
      <c r="B40" s="92"/>
      <c r="C40" s="92"/>
      <c r="D40" s="92"/>
      <c r="E40" s="92"/>
      <c r="F40" s="92"/>
      <c r="G40" s="137"/>
      <c r="H40" s="93"/>
      <c r="I40" s="83"/>
      <c r="J40" s="84"/>
      <c r="K40" s="84"/>
    </row>
    <row r="41" spans="1:11" x14ac:dyDescent="0.25">
      <c r="A41" s="103" t="s">
        <v>6</v>
      </c>
      <c r="B41" s="100" t="s">
        <v>125</v>
      </c>
      <c r="C41" s="100" t="s">
        <v>126</v>
      </c>
      <c r="D41" s="100" t="s">
        <v>0</v>
      </c>
      <c r="E41" s="100" t="s">
        <v>127</v>
      </c>
      <c r="F41" s="100" t="s">
        <v>117</v>
      </c>
      <c r="G41" s="95"/>
      <c r="H41" s="138"/>
      <c r="I41" s="83"/>
      <c r="J41" s="84"/>
      <c r="K41" s="84"/>
    </row>
    <row r="42" spans="1:11" x14ac:dyDescent="0.25">
      <c r="A42" s="83"/>
      <c r="B42" s="100" t="s">
        <v>128</v>
      </c>
      <c r="C42" s="99" t="s">
        <v>129</v>
      </c>
      <c r="D42" s="140"/>
      <c r="E42" s="105"/>
      <c r="F42" s="108">
        <f>D42*E42</f>
        <v>0</v>
      </c>
      <c r="G42" s="95"/>
      <c r="H42" s="138"/>
      <c r="I42" s="83"/>
      <c r="J42" s="84"/>
      <c r="K42" s="84"/>
    </row>
    <row r="43" spans="1:11" x14ac:dyDescent="0.25">
      <c r="A43" s="109"/>
      <c r="B43" s="100" t="s">
        <v>130</v>
      </c>
      <c r="C43" s="99" t="s">
        <v>131</v>
      </c>
      <c r="D43" s="140"/>
      <c r="E43" s="105"/>
      <c r="F43" s="108">
        <f t="shared" ref="F43:F45" si="4">D43*E43</f>
        <v>0</v>
      </c>
      <c r="G43" s="95"/>
      <c r="H43" s="138"/>
      <c r="I43" s="83"/>
      <c r="J43" s="84"/>
      <c r="K43" s="84"/>
    </row>
    <row r="44" spans="1:11" x14ac:dyDescent="0.25">
      <c r="A44" s="109"/>
      <c r="B44" s="100" t="s">
        <v>132</v>
      </c>
      <c r="C44" s="99" t="s">
        <v>133</v>
      </c>
      <c r="D44" s="140"/>
      <c r="E44" s="105"/>
      <c r="F44" s="108">
        <f t="shared" si="4"/>
        <v>0</v>
      </c>
      <c r="G44" s="95"/>
      <c r="H44" s="138"/>
      <c r="I44" s="83"/>
      <c r="J44" s="84"/>
      <c r="K44" s="84"/>
    </row>
    <row r="45" spans="1:11" x14ac:dyDescent="0.25">
      <c r="A45" s="109"/>
      <c r="B45" s="100" t="s">
        <v>134</v>
      </c>
      <c r="C45" s="99" t="s">
        <v>135</v>
      </c>
      <c r="D45" s="140"/>
      <c r="E45" s="105"/>
      <c r="F45" s="108">
        <f t="shared" si="4"/>
        <v>0</v>
      </c>
      <c r="G45" s="95"/>
      <c r="H45" s="138"/>
      <c r="I45" s="83"/>
      <c r="J45" s="84"/>
      <c r="K45" s="84"/>
    </row>
    <row r="46" spans="1:11" x14ac:dyDescent="0.25">
      <c r="A46" s="109"/>
      <c r="B46" s="84"/>
      <c r="C46" s="118"/>
      <c r="D46" s="99">
        <f>SUM(D42:D45)</f>
        <v>0</v>
      </c>
      <c r="E46" s="83"/>
      <c r="F46" s="118" t="s">
        <v>109</v>
      </c>
      <c r="G46" s="126">
        <f>SUM(F42:F45)</f>
        <v>0</v>
      </c>
      <c r="H46" s="138"/>
      <c r="I46" s="83"/>
      <c r="J46" s="84"/>
      <c r="K46" s="84"/>
    </row>
    <row r="47" spans="1:11" x14ac:dyDescent="0.25">
      <c r="A47" s="109"/>
      <c r="B47" s="83"/>
      <c r="C47" s="118"/>
      <c r="D47" s="150"/>
      <c r="E47" s="83"/>
      <c r="F47" s="83"/>
      <c r="G47" s="95"/>
      <c r="H47" s="138"/>
      <c r="I47" s="83"/>
      <c r="J47" s="84"/>
      <c r="K47" s="84"/>
    </row>
    <row r="48" spans="1:11" x14ac:dyDescent="0.25">
      <c r="A48" s="103" t="s">
        <v>116</v>
      </c>
      <c r="B48" s="100" t="s">
        <v>136</v>
      </c>
      <c r="C48" s="100" t="s">
        <v>126</v>
      </c>
      <c r="D48" s="100" t="s">
        <v>0</v>
      </c>
      <c r="E48" s="100" t="s">
        <v>127</v>
      </c>
      <c r="F48" s="100" t="s">
        <v>117</v>
      </c>
      <c r="G48" s="95"/>
      <c r="H48" s="138"/>
      <c r="I48" s="83"/>
      <c r="J48" s="84"/>
      <c r="K48" s="84"/>
    </row>
    <row r="49" spans="1:11" x14ac:dyDescent="0.25">
      <c r="A49" s="83"/>
      <c r="B49" s="100" t="s">
        <v>137</v>
      </c>
      <c r="C49" s="99" t="s">
        <v>129</v>
      </c>
      <c r="D49" s="140"/>
      <c r="E49" s="105"/>
      <c r="F49" s="108">
        <f>D49*E49</f>
        <v>0</v>
      </c>
      <c r="G49" s="95"/>
      <c r="H49" s="138"/>
      <c r="I49" s="83"/>
      <c r="J49" s="84"/>
      <c r="K49" s="84"/>
    </row>
    <row r="50" spans="1:11" x14ac:dyDescent="0.25">
      <c r="A50" s="109"/>
      <c r="B50" s="100" t="s">
        <v>138</v>
      </c>
      <c r="C50" s="99" t="s">
        <v>131</v>
      </c>
      <c r="D50" s="140"/>
      <c r="E50" s="105"/>
      <c r="F50" s="108">
        <f t="shared" ref="F50:F52" si="5">D50*E50</f>
        <v>0</v>
      </c>
      <c r="G50" s="95"/>
      <c r="H50" s="138"/>
      <c r="I50" s="83"/>
      <c r="J50" s="84"/>
      <c r="K50" s="84"/>
    </row>
    <row r="51" spans="1:11" x14ac:dyDescent="0.25">
      <c r="A51" s="109"/>
      <c r="B51" s="100" t="s">
        <v>139</v>
      </c>
      <c r="C51" s="99" t="s">
        <v>133</v>
      </c>
      <c r="D51" s="140"/>
      <c r="E51" s="105"/>
      <c r="F51" s="108">
        <f t="shared" si="5"/>
        <v>0</v>
      </c>
      <c r="G51" s="95"/>
      <c r="H51" s="138"/>
      <c r="I51" s="83"/>
      <c r="J51" s="84"/>
      <c r="K51" s="84"/>
    </row>
    <row r="52" spans="1:11" x14ac:dyDescent="0.25">
      <c r="A52" s="109"/>
      <c r="B52" s="100" t="s">
        <v>140</v>
      </c>
      <c r="C52" s="99" t="s">
        <v>135</v>
      </c>
      <c r="D52" s="140"/>
      <c r="E52" s="105"/>
      <c r="F52" s="108">
        <f t="shared" si="5"/>
        <v>0</v>
      </c>
      <c r="G52" s="95"/>
      <c r="H52" s="138"/>
      <c r="I52" s="83"/>
      <c r="J52" s="84"/>
      <c r="K52" s="84"/>
    </row>
    <row r="53" spans="1:11" ht="13.8" thickBot="1" x14ac:dyDescent="0.3">
      <c r="A53" s="109"/>
      <c r="B53" s="84"/>
      <c r="C53" s="95"/>
      <c r="D53" s="99">
        <f>SUM(D49:D52)</f>
        <v>0</v>
      </c>
      <c r="E53" s="95"/>
      <c r="F53" s="83" t="s">
        <v>109</v>
      </c>
      <c r="G53" s="86">
        <f>SUM(F49:F52)</f>
        <v>0</v>
      </c>
      <c r="H53" s="138"/>
      <c r="I53" s="83"/>
      <c r="J53" s="84"/>
      <c r="K53" s="84"/>
    </row>
    <row r="54" spans="1:11" ht="16.8" thickBot="1" x14ac:dyDescent="0.3">
      <c r="A54" s="120"/>
      <c r="B54" s="121"/>
      <c r="C54" s="122"/>
      <c r="D54" s="305"/>
      <c r="E54" s="122"/>
      <c r="F54" s="158" t="s">
        <v>141</v>
      </c>
      <c r="G54" s="159"/>
      <c r="H54" s="160">
        <f>G46+G53</f>
        <v>0</v>
      </c>
      <c r="I54" s="83"/>
      <c r="J54" s="84"/>
      <c r="K54" s="84"/>
    </row>
    <row r="55" spans="1:11" x14ac:dyDescent="0.25">
      <c r="A55" s="109"/>
      <c r="B55" s="83"/>
      <c r="C55" s="95"/>
      <c r="D55" s="150"/>
      <c r="E55" s="95"/>
      <c r="F55" s="139"/>
      <c r="G55" s="83"/>
      <c r="H55" s="136"/>
      <c r="I55" s="83"/>
      <c r="J55" s="84"/>
      <c r="K55" s="84"/>
    </row>
    <row r="56" spans="1:11" x14ac:dyDescent="0.25">
      <c r="A56" s="109"/>
      <c r="B56" s="83"/>
      <c r="C56" s="83"/>
      <c r="D56" s="150"/>
      <c r="E56" s="83"/>
      <c r="F56" s="83"/>
      <c r="G56" s="95"/>
      <c r="H56" s="83"/>
      <c r="I56" s="83"/>
      <c r="J56" s="84"/>
      <c r="K56" s="84"/>
    </row>
    <row r="57" spans="1:11" ht="15.6" x14ac:dyDescent="0.3">
      <c r="A57" s="91" t="s">
        <v>142</v>
      </c>
      <c r="B57" s="92"/>
      <c r="C57" s="92"/>
      <c r="D57" s="306"/>
      <c r="E57" s="92"/>
      <c r="F57" s="92"/>
      <c r="G57" s="137"/>
      <c r="H57" s="93"/>
      <c r="I57" s="83"/>
      <c r="J57" s="84"/>
      <c r="K57" s="84"/>
    </row>
    <row r="58" spans="1:11" x14ac:dyDescent="0.25">
      <c r="A58" s="109"/>
      <c r="B58" s="83"/>
      <c r="C58" s="100" t="s">
        <v>143</v>
      </c>
      <c r="D58" s="100" t="s">
        <v>0</v>
      </c>
      <c r="E58" s="100" t="s">
        <v>127</v>
      </c>
      <c r="F58" s="100" t="s">
        <v>117</v>
      </c>
      <c r="G58" s="95"/>
      <c r="H58" s="138"/>
      <c r="I58" s="83"/>
      <c r="J58" s="84"/>
      <c r="K58" s="84"/>
    </row>
    <row r="59" spans="1:11" x14ac:dyDescent="0.25">
      <c r="A59" s="103" t="s">
        <v>6</v>
      </c>
      <c r="B59" s="103" t="s">
        <v>144</v>
      </c>
      <c r="C59" s="310" t="s">
        <v>145</v>
      </c>
      <c r="D59" s="140"/>
      <c r="E59" s="105"/>
      <c r="F59" s="108">
        <f>D59*E59</f>
        <v>0</v>
      </c>
      <c r="G59" s="95"/>
      <c r="H59" s="138"/>
      <c r="I59" s="83"/>
      <c r="J59" s="84"/>
      <c r="K59" s="84"/>
    </row>
    <row r="60" spans="1:11" x14ac:dyDescent="0.25">
      <c r="A60" s="103" t="s">
        <v>6</v>
      </c>
      <c r="B60" s="103" t="s">
        <v>146</v>
      </c>
      <c r="C60" s="310" t="s">
        <v>145</v>
      </c>
      <c r="D60" s="140"/>
      <c r="E60" s="105"/>
      <c r="F60" s="108">
        <f>D60*E60</f>
        <v>0</v>
      </c>
      <c r="G60" s="95"/>
      <c r="H60" s="138"/>
      <c r="I60" s="83"/>
      <c r="J60" s="84"/>
      <c r="K60" s="84"/>
    </row>
    <row r="61" spans="1:11" x14ac:dyDescent="0.25">
      <c r="A61" s="109"/>
      <c r="B61" s="84"/>
      <c r="C61" s="83"/>
      <c r="D61" s="99">
        <f>SUM(D59:D60)</f>
        <v>0</v>
      </c>
      <c r="E61" s="83"/>
      <c r="F61" s="118" t="s">
        <v>109</v>
      </c>
      <c r="G61" s="141">
        <f>F59+F60</f>
        <v>0</v>
      </c>
      <c r="H61" s="138"/>
      <c r="I61" s="83"/>
      <c r="J61" s="84"/>
      <c r="K61" s="84"/>
    </row>
    <row r="62" spans="1:11" x14ac:dyDescent="0.25">
      <c r="A62" s="109"/>
      <c r="B62" s="84"/>
      <c r="C62" s="83"/>
      <c r="D62" s="83"/>
      <c r="E62" s="83"/>
      <c r="F62" s="83"/>
      <c r="G62" s="83"/>
      <c r="H62" s="138"/>
      <c r="I62" s="83"/>
      <c r="J62" s="83"/>
      <c r="K62" s="83"/>
    </row>
    <row r="63" spans="1:11" x14ac:dyDescent="0.25">
      <c r="A63" s="103" t="s">
        <v>116</v>
      </c>
      <c r="B63" s="103"/>
      <c r="C63" s="100" t="s">
        <v>143</v>
      </c>
      <c r="D63" s="100" t="s">
        <v>0</v>
      </c>
      <c r="E63" s="100" t="s">
        <v>127</v>
      </c>
      <c r="F63" s="100" t="s">
        <v>117</v>
      </c>
      <c r="G63" s="83"/>
      <c r="H63" s="138"/>
      <c r="I63" s="83"/>
      <c r="J63" s="83"/>
      <c r="K63" s="83"/>
    </row>
    <row r="64" spans="1:11" x14ac:dyDescent="0.25">
      <c r="A64" s="103" t="s">
        <v>147</v>
      </c>
      <c r="B64" s="103"/>
      <c r="C64" s="310" t="s">
        <v>145</v>
      </c>
      <c r="D64" s="104"/>
      <c r="E64" s="105"/>
      <c r="F64" s="108">
        <f>D64*E64</f>
        <v>0</v>
      </c>
      <c r="G64" s="83"/>
      <c r="H64" s="138"/>
      <c r="I64" s="83"/>
      <c r="J64" s="83"/>
      <c r="K64" s="83"/>
    </row>
    <row r="65" spans="1:11" x14ac:dyDescent="0.25">
      <c r="A65" s="110" t="s">
        <v>108</v>
      </c>
      <c r="B65" s="142"/>
      <c r="C65" s="310" t="s">
        <v>145</v>
      </c>
      <c r="D65" s="104"/>
      <c r="E65" s="105"/>
      <c r="F65" s="108">
        <f t="shared" ref="F65:F67" si="6">D65*E65</f>
        <v>0</v>
      </c>
      <c r="G65" s="83"/>
      <c r="H65" s="138"/>
      <c r="I65" s="83"/>
      <c r="J65" s="83"/>
      <c r="K65" s="83"/>
    </row>
    <row r="66" spans="1:11" x14ac:dyDescent="0.25">
      <c r="A66" s="110" t="s">
        <v>108</v>
      </c>
      <c r="B66" s="142"/>
      <c r="C66" s="310" t="s">
        <v>145</v>
      </c>
      <c r="D66" s="104"/>
      <c r="E66" s="105"/>
      <c r="F66" s="108">
        <f t="shared" si="6"/>
        <v>0</v>
      </c>
      <c r="G66" s="83"/>
      <c r="H66" s="138" t="str">
        <f>IF(B66&lt;&gt;"",IF(#REF!&gt;#REF!,"N - AANWENDINGSNORM GRAASDIERMEST","FOSFAAT - GEBRUIKSNORM"),"")</f>
        <v/>
      </c>
      <c r="I66" s="83"/>
      <c r="J66" s="83"/>
      <c r="K66" s="83"/>
    </row>
    <row r="67" spans="1:11" x14ac:dyDescent="0.25">
      <c r="A67" s="110" t="s">
        <v>108</v>
      </c>
      <c r="B67" s="142"/>
      <c r="C67" s="310" t="s">
        <v>145</v>
      </c>
      <c r="D67" s="104"/>
      <c r="E67" s="105"/>
      <c r="F67" s="108">
        <f t="shared" si="6"/>
        <v>0</v>
      </c>
      <c r="G67" s="83"/>
      <c r="H67" s="138"/>
      <c r="I67" s="83"/>
      <c r="J67" s="83"/>
      <c r="K67" s="83"/>
    </row>
    <row r="68" spans="1:11" ht="13.8" thickBot="1" x14ac:dyDescent="0.3">
      <c r="A68" s="109"/>
      <c r="B68" s="83"/>
      <c r="C68" s="83"/>
      <c r="D68" s="99">
        <f>SUM(D64:D67)</f>
        <v>0</v>
      </c>
      <c r="E68" s="83"/>
      <c r="F68" s="83" t="s">
        <v>109</v>
      </c>
      <c r="G68" s="141">
        <f>SUM(F64:F67)</f>
        <v>0</v>
      </c>
      <c r="H68" s="138"/>
      <c r="I68" s="83"/>
      <c r="J68" s="83"/>
      <c r="K68" s="83"/>
    </row>
    <row r="69" spans="1:11" ht="16.2" thickBot="1" x14ac:dyDescent="0.35">
      <c r="A69" s="120"/>
      <c r="B69" s="121"/>
      <c r="C69" s="121"/>
      <c r="D69" s="121"/>
      <c r="E69" s="121"/>
      <c r="F69" s="156" t="s">
        <v>148</v>
      </c>
      <c r="G69" s="156"/>
      <c r="H69" s="161">
        <f>G61+G68</f>
        <v>0</v>
      </c>
      <c r="I69" s="83"/>
      <c r="J69" s="83"/>
      <c r="K69" s="83"/>
    </row>
    <row r="70" spans="1:11" x14ac:dyDescent="0.25">
      <c r="A70" s="83"/>
      <c r="B70" s="83"/>
      <c r="C70" s="83"/>
      <c r="D70" s="83"/>
      <c r="E70" s="83"/>
      <c r="F70" s="83"/>
      <c r="G70" s="83"/>
      <c r="H70" s="83"/>
      <c r="I70" s="83"/>
      <c r="J70" s="83"/>
      <c r="K70" s="83"/>
    </row>
    <row r="71" spans="1:11" x14ac:dyDescent="0.25">
      <c r="A71" s="83"/>
      <c r="B71" s="83"/>
      <c r="C71" s="83"/>
      <c r="D71" s="83"/>
      <c r="E71" s="83"/>
      <c r="F71" s="83"/>
      <c r="G71" s="83"/>
      <c r="H71" s="83"/>
      <c r="I71" s="83"/>
      <c r="J71" s="83"/>
      <c r="K71" s="83"/>
    </row>
    <row r="72" spans="1:11" x14ac:dyDescent="0.25">
      <c r="A72" s="83"/>
      <c r="B72" s="84"/>
      <c r="C72" s="83"/>
      <c r="D72" s="83"/>
      <c r="E72" s="83"/>
      <c r="F72" s="83"/>
      <c r="G72" s="83"/>
      <c r="H72" s="83"/>
      <c r="I72" s="83"/>
      <c r="J72" s="143"/>
      <c r="K72" s="143"/>
    </row>
    <row r="73" spans="1:11" ht="15.6" x14ac:dyDescent="0.3">
      <c r="A73" s="144" t="s">
        <v>149</v>
      </c>
      <c r="B73" s="84"/>
      <c r="C73" s="83"/>
      <c r="D73" s="83"/>
      <c r="E73" s="83"/>
      <c r="F73" s="83"/>
      <c r="G73" s="83"/>
      <c r="H73" s="423" t="s">
        <v>150</v>
      </c>
      <c r="I73" s="424"/>
      <c r="J73" s="425" t="s">
        <v>151</v>
      </c>
      <c r="K73" s="426"/>
    </row>
    <row r="74" spans="1:11" ht="15.6" x14ac:dyDescent="0.35">
      <c r="A74" s="83"/>
      <c r="B74" s="86" t="s">
        <v>152</v>
      </c>
      <c r="C74" s="100" t="s">
        <v>153</v>
      </c>
      <c r="D74" s="100" t="s">
        <v>154</v>
      </c>
      <c r="E74" s="100" t="s">
        <v>155</v>
      </c>
      <c r="F74" s="100" t="s">
        <v>156</v>
      </c>
      <c r="G74" s="83"/>
      <c r="H74" s="100" t="s">
        <v>157</v>
      </c>
      <c r="I74" s="100" t="s">
        <v>158</v>
      </c>
      <c r="J74" s="145" t="s">
        <v>155</v>
      </c>
      <c r="K74" s="145" t="s">
        <v>156</v>
      </c>
    </row>
    <row r="75" spans="1:11" x14ac:dyDescent="0.25">
      <c r="A75" s="103" t="s">
        <v>159</v>
      </c>
      <c r="B75" s="84"/>
      <c r="C75" s="146"/>
      <c r="D75" s="146"/>
      <c r="E75" s="147">
        <f>J24</f>
        <v>0</v>
      </c>
      <c r="F75" s="147">
        <f>K24</f>
        <v>0</v>
      </c>
      <c r="G75" s="83"/>
      <c r="H75" s="83"/>
      <c r="I75" s="83"/>
      <c r="J75" s="83"/>
      <c r="K75" s="83"/>
    </row>
    <row r="76" spans="1:11" ht="13.8" thickBot="1" x14ac:dyDescent="0.3">
      <c r="A76" s="103" t="s">
        <v>160</v>
      </c>
      <c r="B76" s="148">
        <f>J36</f>
        <v>0</v>
      </c>
      <c r="C76" s="149">
        <f>C5</f>
        <v>4</v>
      </c>
      <c r="D76" s="149">
        <f>E5</f>
        <v>1.5</v>
      </c>
      <c r="E76" s="108">
        <f>-B76*C76</f>
        <v>0</v>
      </c>
      <c r="F76" s="108">
        <f>-B76*D76</f>
        <v>0</v>
      </c>
      <c r="G76" s="83"/>
      <c r="H76" s="83"/>
      <c r="I76" s="83"/>
      <c r="J76" s="83"/>
      <c r="K76" s="83"/>
    </row>
    <row r="77" spans="1:11" ht="13.8" thickBot="1" x14ac:dyDescent="0.3">
      <c r="A77" s="103" t="s">
        <v>161</v>
      </c>
      <c r="B77" s="84"/>
      <c r="C77" s="146"/>
      <c r="D77" s="146"/>
      <c r="E77" s="108">
        <f>SUM(E75:E76)</f>
        <v>0</v>
      </c>
      <c r="F77" s="108">
        <f>SUM(F75:F76)</f>
        <v>0</v>
      </c>
      <c r="G77" s="150" t="s">
        <v>162</v>
      </c>
      <c r="H77" s="85"/>
      <c r="I77" s="151"/>
      <c r="J77" s="152">
        <f>E77*H77/100</f>
        <v>0</v>
      </c>
      <c r="K77" s="152">
        <f>F77</f>
        <v>0</v>
      </c>
    </row>
    <row r="78" spans="1:11" x14ac:dyDescent="0.25">
      <c r="A78" s="146"/>
      <c r="B78" s="146"/>
      <c r="C78" s="146"/>
      <c r="D78" s="146"/>
      <c r="E78" s="146"/>
      <c r="F78" s="146"/>
      <c r="G78" s="146"/>
      <c r="H78" s="146"/>
      <c r="I78" s="146"/>
      <c r="J78" s="146"/>
      <c r="K78" s="146"/>
    </row>
    <row r="79" spans="1:11" x14ac:dyDescent="0.25">
      <c r="A79" s="83"/>
      <c r="B79" s="83"/>
      <c r="C79" s="83"/>
      <c r="D79" s="83"/>
      <c r="E79" s="83"/>
      <c r="F79" s="83"/>
      <c r="G79" s="83"/>
      <c r="H79" s="83"/>
      <c r="I79" s="83"/>
      <c r="J79" s="143"/>
      <c r="K79" s="143"/>
    </row>
    <row r="80" spans="1:11" x14ac:dyDescent="0.25">
      <c r="A80" s="83"/>
      <c r="B80" s="83"/>
      <c r="C80" s="83"/>
      <c r="D80" s="83"/>
      <c r="E80" s="83"/>
      <c r="F80" s="83"/>
      <c r="G80" s="83"/>
      <c r="H80" s="83"/>
      <c r="I80" s="83"/>
      <c r="J80" s="83"/>
      <c r="K80" s="83"/>
    </row>
    <row r="81" spans="1:11" ht="15.6" x14ac:dyDescent="0.35">
      <c r="A81" s="83"/>
      <c r="B81" s="145" t="s">
        <v>155</v>
      </c>
      <c r="C81" s="145" t="s">
        <v>156</v>
      </c>
      <c r="D81" s="83"/>
      <c r="E81" s="83"/>
      <c r="F81" s="83"/>
      <c r="G81" s="83"/>
      <c r="H81" s="83"/>
      <c r="I81" s="83"/>
      <c r="J81" s="83"/>
      <c r="K81" s="83"/>
    </row>
    <row r="82" spans="1:11" x14ac:dyDescent="0.25">
      <c r="A82" s="103" t="s">
        <v>163</v>
      </c>
      <c r="B82" s="141">
        <f>H69</f>
        <v>0</v>
      </c>
      <c r="C82" s="141">
        <f>H54</f>
        <v>0</v>
      </c>
      <c r="D82" s="83"/>
      <c r="E82" s="83"/>
      <c r="F82" s="83"/>
      <c r="G82" s="83"/>
      <c r="H82" s="83"/>
      <c r="I82" s="83"/>
      <c r="J82" s="83"/>
      <c r="K82" s="83"/>
    </row>
    <row r="83" spans="1:11" ht="13.8" thickBot="1" x14ac:dyDescent="0.3">
      <c r="A83" s="103" t="s">
        <v>164</v>
      </c>
      <c r="B83" s="153">
        <f>-J77</f>
        <v>0</v>
      </c>
      <c r="C83" s="153">
        <f>-K77</f>
        <v>0</v>
      </c>
      <c r="D83" s="83"/>
      <c r="E83" s="83"/>
      <c r="F83" s="83"/>
      <c r="G83" s="83"/>
      <c r="H83" s="83"/>
      <c r="I83" s="83"/>
      <c r="J83" s="83"/>
      <c r="K83" s="83"/>
    </row>
    <row r="84" spans="1:11" ht="16.2" thickBot="1" x14ac:dyDescent="0.35">
      <c r="A84" s="329" t="s">
        <v>165</v>
      </c>
      <c r="B84" s="162">
        <f>SUM(B82:B83)</f>
        <v>0</v>
      </c>
      <c r="C84" s="162">
        <f>SUM(C82:C83)</f>
        <v>0</v>
      </c>
      <c r="D84" s="83"/>
      <c r="E84" s="83" t="s">
        <v>166</v>
      </c>
      <c r="F84" s="83"/>
      <c r="G84" s="83"/>
      <c r="H84" s="83"/>
      <c r="I84" s="83"/>
      <c r="J84" s="83"/>
      <c r="K84" s="83"/>
    </row>
    <row r="85" spans="1:11" x14ac:dyDescent="0.25">
      <c r="H85" s="4"/>
    </row>
    <row r="86" spans="1:11" ht="15.6" x14ac:dyDescent="0.3">
      <c r="A86" s="83" t="s">
        <v>474</v>
      </c>
      <c r="B86" s="224">
        <v>25</v>
      </c>
      <c r="C86" t="s">
        <v>155</v>
      </c>
      <c r="E86" s="2" t="s">
        <v>506</v>
      </c>
      <c r="F86" t="s">
        <v>491</v>
      </c>
      <c r="G86" t="s">
        <v>496</v>
      </c>
      <c r="H86" s="277" t="s">
        <v>508</v>
      </c>
      <c r="I86" s="1" t="s">
        <v>497</v>
      </c>
      <c r="J86" s="277" t="s">
        <v>498</v>
      </c>
    </row>
    <row r="87" spans="1:11" x14ac:dyDescent="0.25">
      <c r="A87" s="83" t="s">
        <v>473</v>
      </c>
      <c r="B87" s="198" t="e">
        <f>(B84- (D64*B86))/B31</f>
        <v>#DIV/0!</v>
      </c>
      <c r="C87" t="s">
        <v>155</v>
      </c>
      <c r="F87" t="s">
        <v>492</v>
      </c>
      <c r="H87" s="277">
        <v>20.9</v>
      </c>
      <c r="I87" s="1"/>
      <c r="J87" s="277">
        <v>17.7</v>
      </c>
    </row>
    <row r="88" spans="1:11" x14ac:dyDescent="0.25">
      <c r="A88" s="83" t="s">
        <v>732</v>
      </c>
      <c r="B88" s="198" t="e">
        <f>B87/0.27</f>
        <v>#DIV/0!</v>
      </c>
      <c r="C88" t="s">
        <v>475</v>
      </c>
      <c r="F88" t="s">
        <v>493</v>
      </c>
      <c r="H88" s="277">
        <v>22.9</v>
      </c>
      <c r="I88" s="1"/>
      <c r="J88" s="277">
        <v>19.399999999999999</v>
      </c>
    </row>
    <row r="89" spans="1:11" x14ac:dyDescent="0.25">
      <c r="F89" t="s">
        <v>494</v>
      </c>
      <c r="H89" s="277">
        <v>25.1</v>
      </c>
      <c r="I89" s="1"/>
      <c r="J89" s="277">
        <v>21.2</v>
      </c>
    </row>
    <row r="90" spans="1:11" x14ac:dyDescent="0.25">
      <c r="F90" t="s">
        <v>495</v>
      </c>
      <c r="H90" s="277">
        <v>27.3</v>
      </c>
      <c r="I90" s="1"/>
      <c r="J90" s="277">
        <v>22.9</v>
      </c>
    </row>
    <row r="91" spans="1:11" x14ac:dyDescent="0.25">
      <c r="A91" s="195" t="s">
        <v>733</v>
      </c>
      <c r="B91" s="3" t="s">
        <v>3</v>
      </c>
      <c r="C91" s="3" t="s">
        <v>714</v>
      </c>
      <c r="H91" s="277"/>
      <c r="I91" s="1"/>
      <c r="J91" s="277"/>
    </row>
    <row r="92" spans="1:11" x14ac:dyDescent="0.25">
      <c r="A92" s="83" t="s">
        <v>155</v>
      </c>
      <c r="B92" s="278"/>
      <c r="C92" s="385"/>
      <c r="E92" t="s">
        <v>499</v>
      </c>
      <c r="F92" t="s">
        <v>330</v>
      </c>
      <c r="H92" s="277">
        <v>11.3</v>
      </c>
      <c r="I92" s="1"/>
      <c r="J92" s="277">
        <v>5.5</v>
      </c>
    </row>
    <row r="93" spans="1:11" x14ac:dyDescent="0.25">
      <c r="A93" s="83" t="s">
        <v>734</v>
      </c>
      <c r="B93" s="278"/>
      <c r="C93" s="385"/>
      <c r="F93" t="s">
        <v>332</v>
      </c>
      <c r="H93" s="277">
        <v>5.4</v>
      </c>
      <c r="I93" s="1"/>
      <c r="J93" s="277">
        <v>3.6</v>
      </c>
    </row>
    <row r="94" spans="1:11" x14ac:dyDescent="0.25">
      <c r="A94" s="83" t="s">
        <v>735</v>
      </c>
      <c r="B94" s="278"/>
      <c r="C94" s="385"/>
      <c r="H94" s="3"/>
      <c r="I94" s="1"/>
      <c r="J94" s="327" t="s">
        <v>504</v>
      </c>
      <c r="K94" s="182" t="s">
        <v>810</v>
      </c>
    </row>
    <row r="95" spans="1:11" x14ac:dyDescent="0.25">
      <c r="A95" s="83"/>
      <c r="E95" s="4" t="s">
        <v>500</v>
      </c>
      <c r="F95" t="s">
        <v>501</v>
      </c>
      <c r="H95" s="328">
        <f>B13</f>
        <v>0</v>
      </c>
      <c r="I95" s="1"/>
      <c r="J95" s="278"/>
      <c r="K95" s="406"/>
    </row>
    <row r="96" spans="1:11" x14ac:dyDescent="0.25">
      <c r="A96" s="83" t="s">
        <v>736</v>
      </c>
      <c r="C96" s="351">
        <f>(C92*B92)+(C93*B93)+(C94*B94)</f>
        <v>0</v>
      </c>
      <c r="F96" t="s">
        <v>502</v>
      </c>
      <c r="H96" s="328">
        <f>B14</f>
        <v>0</v>
      </c>
      <c r="I96" s="1"/>
      <c r="J96" s="278"/>
      <c r="K96" s="406"/>
    </row>
    <row r="97" spans="6:11" x14ac:dyDescent="0.25">
      <c r="F97" t="s">
        <v>503</v>
      </c>
      <c r="H97" s="328">
        <f>B15</f>
        <v>0</v>
      </c>
      <c r="I97" s="1"/>
      <c r="J97" s="278"/>
      <c r="K97" s="406"/>
    </row>
    <row r="98" spans="6:11" x14ac:dyDescent="0.25">
      <c r="H98" s="3"/>
      <c r="I98" s="1"/>
      <c r="J98" s="1"/>
    </row>
    <row r="99" spans="6:11" x14ac:dyDescent="0.25">
      <c r="F99" t="s">
        <v>505</v>
      </c>
      <c r="H99" s="276">
        <f>(H95*J95)+(H96*J96)+(H97*J97)</f>
        <v>0</v>
      </c>
      <c r="I99" t="s">
        <v>181</v>
      </c>
      <c r="J99" s="1"/>
    </row>
    <row r="100" spans="6:11" x14ac:dyDescent="0.25">
      <c r="F100" t="s">
        <v>767</v>
      </c>
      <c r="H100" s="276">
        <f>J36</f>
        <v>0</v>
      </c>
      <c r="I100" t="s">
        <v>181</v>
      </c>
      <c r="J100" s="1"/>
    </row>
    <row r="101" spans="6:11" x14ac:dyDescent="0.25">
      <c r="F101" t="s">
        <v>768</v>
      </c>
      <c r="H101" s="276">
        <f>H99-H100</f>
        <v>0</v>
      </c>
      <c r="J101" s="1"/>
    </row>
    <row r="102" spans="6:11" x14ac:dyDescent="0.25">
      <c r="H102" s="3"/>
      <c r="J102" s="1"/>
    </row>
    <row r="103" spans="6:11" x14ac:dyDescent="0.25">
      <c r="F103" s="4" t="s">
        <v>507</v>
      </c>
      <c r="G103" s="4"/>
      <c r="H103" s="278"/>
      <c r="I103" t="s">
        <v>181</v>
      </c>
      <c r="J103" s="1"/>
    </row>
    <row r="104" spans="6:11" x14ac:dyDescent="0.25">
      <c r="F104" s="4" t="s">
        <v>808</v>
      </c>
      <c r="G104" s="4"/>
      <c r="H104" s="276" t="e">
        <f>(H99-H100-(H103*B32))/B31</f>
        <v>#DIV/0!</v>
      </c>
      <c r="I104" t="s">
        <v>181</v>
      </c>
      <c r="J104" s="1"/>
    </row>
    <row r="105" spans="6:11" x14ac:dyDescent="0.25">
      <c r="F105" s="4" t="s">
        <v>809</v>
      </c>
      <c r="H105" s="276" t="e">
        <f>((H95*K95)+(H96*K96)+(H97*K97))/B33</f>
        <v>#DIV/0!</v>
      </c>
      <c r="I105" s="1" t="s">
        <v>181</v>
      </c>
      <c r="J105" s="1"/>
    </row>
    <row r="106" spans="6:11" x14ac:dyDescent="0.25">
      <c r="H106" s="1"/>
      <c r="I106" s="1"/>
      <c r="J106" s="1"/>
    </row>
  </sheetData>
  <mergeCells count="8">
    <mergeCell ref="H73:I73"/>
    <mergeCell ref="J73:K73"/>
    <mergeCell ref="C1:E1"/>
    <mergeCell ref="J1:K1"/>
    <mergeCell ref="C11:C12"/>
    <mergeCell ref="D11:D12"/>
    <mergeCell ref="E11:F11"/>
    <mergeCell ref="J36:K36"/>
  </mergeCells>
  <conditionalFormatting sqref="J35:K35">
    <cfRule type="cellIs" dxfId="1" priority="1" operator="lessThan">
      <formula>0</formula>
    </cfRule>
    <cfRule type="cellIs" dxfId="0" priority="2" operator="greaterThan">
      <formula>0</formula>
    </cfRule>
  </conditionalFormatting>
  <dataValidations count="3">
    <dataValidation type="whole" allowBlank="1" showInputMessage="1" showErrorMessage="1" sqref="C7:C8" xr:uid="{D6318724-53CC-4E5A-83FB-3908B8F84160}">
      <formula1>0</formula1>
      <formula2>12</formula2>
    </dataValidation>
    <dataValidation type="decimal" allowBlank="1" showInputMessage="1" showErrorMessage="1" sqref="H78" xr:uid="{E499669C-6B2E-49C6-8267-E4835FA4EE94}">
      <formula1>0</formula1>
      <formula2>1</formula2>
    </dataValidation>
    <dataValidation type="whole" allowBlank="1" showInputMessage="1" showErrorMessage="1" sqref="D6:D8" xr:uid="{846B1FAA-DA9A-409B-9A7C-1C3BE7724610}">
      <formula1>0</formula1>
      <formula2>24</formula2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C8199-F848-4B1A-9534-324C3B052AD3}">
  <dimension ref="A1:AA97"/>
  <sheetViews>
    <sheetView topLeftCell="A62" zoomScale="90" zoomScaleNormal="90" workbookViewId="0">
      <selection activeCell="G60" sqref="G60:G61"/>
    </sheetView>
  </sheetViews>
  <sheetFormatPr defaultRowHeight="13.2" x14ac:dyDescent="0.25"/>
  <cols>
    <col min="11" max="11" width="9.5546875" bestFit="1" customWidth="1"/>
  </cols>
  <sheetData>
    <row r="1" spans="1:17" ht="21" x14ac:dyDescent="0.4">
      <c r="A1" s="163" t="s">
        <v>167</v>
      </c>
    </row>
    <row r="3" spans="1:17" x14ac:dyDescent="0.25">
      <c r="A3" s="164" t="s">
        <v>168</v>
      </c>
      <c r="D3" s="14"/>
      <c r="E3" s="164" t="s">
        <v>169</v>
      </c>
      <c r="F3" s="164"/>
      <c r="G3" s="164"/>
      <c r="H3" s="164"/>
      <c r="I3" s="165"/>
      <c r="J3" s="164" t="s">
        <v>170</v>
      </c>
      <c r="K3" s="164"/>
      <c r="L3" s="164"/>
    </row>
    <row r="5" spans="1:17" ht="18" x14ac:dyDescent="0.35">
      <c r="A5" s="166" t="s">
        <v>171</v>
      </c>
      <c r="N5" s="167" t="s">
        <v>172</v>
      </c>
    </row>
    <row r="6" spans="1:17" ht="15" thickBot="1" x14ac:dyDescent="0.35">
      <c r="A6" t="s">
        <v>173</v>
      </c>
      <c r="N6" s="167" t="s">
        <v>174</v>
      </c>
    </row>
    <row r="7" spans="1:17" ht="24.6" thickBot="1" x14ac:dyDescent="0.3">
      <c r="A7" t="s">
        <v>175</v>
      </c>
      <c r="K7">
        <v>10000</v>
      </c>
      <c r="L7" s="1" t="s">
        <v>176</v>
      </c>
      <c r="N7" s="168" t="s">
        <v>177</v>
      </c>
      <c r="O7" s="169" t="s">
        <v>178</v>
      </c>
    </row>
    <row r="8" spans="1:17" ht="15" thickBot="1" x14ac:dyDescent="0.35">
      <c r="A8" t="s">
        <v>568</v>
      </c>
      <c r="K8" s="407"/>
      <c r="L8" s="1" t="s">
        <v>179</v>
      </c>
      <c r="N8" s="170">
        <v>1</v>
      </c>
      <c r="O8" s="171">
        <v>1.59</v>
      </c>
    </row>
    <row r="9" spans="1:17" ht="13.8" thickBot="1" x14ac:dyDescent="0.3">
      <c r="G9" s="172"/>
      <c r="L9" s="1"/>
      <c r="N9" s="170">
        <v>2</v>
      </c>
      <c r="O9" s="171">
        <v>1.52</v>
      </c>
    </row>
    <row r="10" spans="1:17" ht="13.8" thickBot="1" x14ac:dyDescent="0.3">
      <c r="A10" t="s">
        <v>180</v>
      </c>
      <c r="K10" s="14">
        <f xml:space="preserve"> (K7*K8)</f>
        <v>0</v>
      </c>
      <c r="L10" s="1" t="s">
        <v>181</v>
      </c>
      <c r="N10" s="170">
        <v>3</v>
      </c>
      <c r="O10" s="171">
        <v>1.45</v>
      </c>
      <c r="Q10" t="s">
        <v>182</v>
      </c>
    </row>
    <row r="11" spans="1:17" ht="13.8" thickBot="1" x14ac:dyDescent="0.3">
      <c r="I11" s="172"/>
      <c r="L11" s="1"/>
      <c r="N11" s="170">
        <v>4</v>
      </c>
      <c r="O11" s="171">
        <v>1.39</v>
      </c>
    </row>
    <row r="12" spans="1:17" ht="13.8" thickBot="1" x14ac:dyDescent="0.3">
      <c r="L12" s="1"/>
      <c r="N12" s="170">
        <v>5</v>
      </c>
      <c r="O12" s="171">
        <v>1.34</v>
      </c>
    </row>
    <row r="13" spans="1:17" ht="13.8" thickBot="1" x14ac:dyDescent="0.3">
      <c r="L13" s="1"/>
      <c r="N13" s="170">
        <v>6</v>
      </c>
      <c r="O13" s="171">
        <v>1.29</v>
      </c>
    </row>
    <row r="14" spans="1:17" ht="13.8" thickBot="1" x14ac:dyDescent="0.3">
      <c r="A14" t="s">
        <v>183</v>
      </c>
      <c r="K14" s="324"/>
      <c r="L14" s="1" t="s">
        <v>2</v>
      </c>
      <c r="N14" s="170">
        <v>7</v>
      </c>
      <c r="O14" s="171">
        <v>1.24</v>
      </c>
    </row>
    <row r="15" spans="1:17" ht="13.8" thickBot="1" x14ac:dyDescent="0.3">
      <c r="A15" t="s">
        <v>184</v>
      </c>
      <c r="K15" s="16"/>
      <c r="L15" s="1"/>
      <c r="M15" t="s">
        <v>185</v>
      </c>
      <c r="N15" s="170">
        <v>8</v>
      </c>
      <c r="O15" s="171">
        <v>1.18</v>
      </c>
    </row>
    <row r="16" spans="1:17" ht="13.8" thickBot="1" x14ac:dyDescent="0.3">
      <c r="A16" t="s">
        <v>186</v>
      </c>
      <c r="K16" s="14">
        <f>SUM(K10*K15)</f>
        <v>0</v>
      </c>
      <c r="L16" s="1" t="s">
        <v>152</v>
      </c>
      <c r="N16" s="170">
        <v>9</v>
      </c>
      <c r="O16" s="171">
        <v>1.1299999999999999</v>
      </c>
    </row>
    <row r="17" spans="1:19" ht="13.8" thickBot="1" x14ac:dyDescent="0.3">
      <c r="L17" s="1"/>
      <c r="N17" s="170">
        <v>10</v>
      </c>
      <c r="O17" s="171">
        <v>1.0900000000000001</v>
      </c>
    </row>
    <row r="18" spans="1:19" ht="13.8" thickBot="1" x14ac:dyDescent="0.3">
      <c r="A18" t="s">
        <v>187</v>
      </c>
      <c r="K18" s="225">
        <f>(K16*K14/100)</f>
        <v>0</v>
      </c>
      <c r="L18" s="1" t="s">
        <v>152</v>
      </c>
      <c r="M18" t="s">
        <v>188</v>
      </c>
      <c r="N18" s="170">
        <v>11</v>
      </c>
      <c r="O18" s="171">
        <v>1.05</v>
      </c>
    </row>
    <row r="19" spans="1:19" ht="13.8" thickBot="1" x14ac:dyDescent="0.3">
      <c r="L19" s="1"/>
      <c r="N19" s="170">
        <v>12</v>
      </c>
      <c r="O19" s="171">
        <v>1.01</v>
      </c>
    </row>
    <row r="20" spans="1:19" ht="13.8" thickBot="1" x14ac:dyDescent="0.3">
      <c r="N20" s="170">
        <v>13</v>
      </c>
      <c r="O20" s="171">
        <v>0.96</v>
      </c>
    </row>
    <row r="21" spans="1:19" ht="13.8" thickBot="1" x14ac:dyDescent="0.3">
      <c r="L21" s="1"/>
      <c r="N21" s="170">
        <v>14</v>
      </c>
      <c r="O21" s="171">
        <v>0.93</v>
      </c>
    </row>
    <row r="22" spans="1:19" ht="13.8" thickBot="1" x14ac:dyDescent="0.3">
      <c r="N22" s="170">
        <v>15</v>
      </c>
      <c r="O22" s="171">
        <v>0.9</v>
      </c>
    </row>
    <row r="23" spans="1:19" ht="13.8" thickBot="1" x14ac:dyDescent="0.3">
      <c r="L23" s="1"/>
      <c r="N23" s="170">
        <v>16</v>
      </c>
      <c r="O23" s="171">
        <v>0.87</v>
      </c>
    </row>
    <row r="24" spans="1:19" ht="13.8" thickBot="1" x14ac:dyDescent="0.3">
      <c r="N24" s="170">
        <v>17</v>
      </c>
      <c r="O24" s="171">
        <v>0.84</v>
      </c>
    </row>
    <row r="25" spans="1:19" ht="13.8" thickBot="1" x14ac:dyDescent="0.3">
      <c r="A25" t="s">
        <v>189</v>
      </c>
      <c r="K25" s="227">
        <v>2</v>
      </c>
      <c r="L25" s="1" t="s">
        <v>2</v>
      </c>
      <c r="N25" s="170">
        <v>18</v>
      </c>
      <c r="O25" s="171">
        <v>0.81</v>
      </c>
    </row>
    <row r="26" spans="1:19" ht="13.8" thickBot="1" x14ac:dyDescent="0.3">
      <c r="N26" s="170">
        <v>19</v>
      </c>
      <c r="O26" s="171">
        <v>0.79</v>
      </c>
    </row>
    <row r="27" spans="1:19" ht="13.8" thickBot="1" x14ac:dyDescent="0.3">
      <c r="N27" s="170">
        <v>20</v>
      </c>
      <c r="O27" s="171">
        <v>0.77</v>
      </c>
    </row>
    <row r="28" spans="1:19" ht="18.600000000000001" thickBot="1" x14ac:dyDescent="0.4">
      <c r="A28" s="166" t="s">
        <v>190</v>
      </c>
      <c r="B28" s="166"/>
      <c r="C28" s="166"/>
      <c r="D28" s="166"/>
      <c r="E28" s="166"/>
      <c r="F28" s="166"/>
      <c r="K28" s="408">
        <f>(K18*K25/100)*1000</f>
        <v>0</v>
      </c>
      <c r="L28" s="173" t="s">
        <v>3</v>
      </c>
      <c r="N28" s="170">
        <v>21</v>
      </c>
      <c r="O28" s="171">
        <v>0.73</v>
      </c>
    </row>
    <row r="31" spans="1:19" ht="16.2" thickBot="1" x14ac:dyDescent="0.35">
      <c r="N31" s="174" t="s">
        <v>191</v>
      </c>
    </row>
    <row r="32" spans="1:19" ht="23.4" thickBot="1" x14ac:dyDescent="0.4">
      <c r="A32" s="166" t="s">
        <v>192</v>
      </c>
      <c r="N32" s="437" t="s">
        <v>193</v>
      </c>
      <c r="O32" s="438"/>
      <c r="P32" s="438"/>
      <c r="Q32" s="439"/>
      <c r="R32" s="175" t="s">
        <v>194</v>
      </c>
      <c r="S32" s="175" t="s">
        <v>195</v>
      </c>
    </row>
    <row r="33" spans="1:19" ht="23.4" thickBot="1" x14ac:dyDescent="0.3">
      <c r="N33" s="176" t="s">
        <v>196</v>
      </c>
      <c r="O33" s="440" t="s">
        <v>197</v>
      </c>
      <c r="P33" s="441"/>
      <c r="Q33" s="177" t="s">
        <v>198</v>
      </c>
      <c r="R33" s="178">
        <v>71</v>
      </c>
      <c r="S33" s="178">
        <v>50</v>
      </c>
    </row>
    <row r="34" spans="1:19" ht="13.8" thickBot="1" x14ac:dyDescent="0.3">
      <c r="N34" s="442"/>
      <c r="O34" s="440" t="s">
        <v>199</v>
      </c>
      <c r="P34" s="441"/>
      <c r="Q34" s="177" t="s">
        <v>200</v>
      </c>
      <c r="R34" s="178">
        <v>79</v>
      </c>
      <c r="S34" s="178">
        <v>26</v>
      </c>
    </row>
    <row r="35" spans="1:19" ht="13.8" thickBot="1" x14ac:dyDescent="0.3">
      <c r="N35" s="443"/>
      <c r="O35" s="440" t="s">
        <v>201</v>
      </c>
      <c r="P35" s="441"/>
      <c r="Q35" s="177" t="s">
        <v>202</v>
      </c>
      <c r="R35" s="178">
        <v>25</v>
      </c>
      <c r="S35" s="178">
        <v>9</v>
      </c>
    </row>
    <row r="36" spans="1:19" ht="16.2" thickBot="1" x14ac:dyDescent="0.35">
      <c r="A36" s="238" t="s">
        <v>6</v>
      </c>
      <c r="B36" s="238"/>
      <c r="C36" s="238" t="s">
        <v>516</v>
      </c>
      <c r="D36" s="238"/>
      <c r="E36" s="263">
        <f>'B. Ruwvoerpositie'!C11+'B. Ruwvoerpositie'!C12+'B. Ruwvoerpositie'!C18+'B. Ruwvoerpositie'!C19</f>
        <v>0</v>
      </c>
      <c r="K36" s="1"/>
      <c r="N36" s="444"/>
      <c r="O36" s="440" t="s">
        <v>203</v>
      </c>
      <c r="P36" s="441"/>
      <c r="Q36" s="177" t="s">
        <v>204</v>
      </c>
      <c r="R36" s="178">
        <v>90</v>
      </c>
      <c r="S36" s="178">
        <v>30</v>
      </c>
    </row>
    <row r="37" spans="1:19" ht="16.2" thickBot="1" x14ac:dyDescent="0.35">
      <c r="A37" s="238"/>
      <c r="B37" s="238"/>
      <c r="C37" s="238" t="s">
        <v>517</v>
      </c>
      <c r="D37" s="238"/>
      <c r="E37" s="265" t="e">
        <f>'D. Mestberekeningen'!H104+'D. Mestberekeningen'!H105</f>
        <v>#DIV/0!</v>
      </c>
      <c r="G37" s="219" t="s">
        <v>531</v>
      </c>
      <c r="H37" s="210"/>
      <c r="I37" s="278"/>
      <c r="J37" s="279" t="s">
        <v>532</v>
      </c>
      <c r="K37" s="276" t="e">
        <f>E36*E37*I37</f>
        <v>#DIV/0!</v>
      </c>
      <c r="N37" s="440"/>
      <c r="O37" s="445"/>
      <c r="P37" s="445"/>
      <c r="Q37" s="441"/>
      <c r="R37" s="178"/>
      <c r="S37" s="178"/>
    </row>
    <row r="38" spans="1:19" ht="23.4" thickBot="1" x14ac:dyDescent="0.35">
      <c r="A38" s="238"/>
      <c r="B38" s="238"/>
      <c r="C38" s="238"/>
      <c r="D38" s="238"/>
      <c r="E38" s="184"/>
      <c r="G38" s="219"/>
      <c r="H38" s="210"/>
      <c r="I38" s="3"/>
      <c r="J38" s="279"/>
      <c r="K38" s="3"/>
      <c r="N38" s="176" t="s">
        <v>100</v>
      </c>
      <c r="O38" s="440" t="s">
        <v>205</v>
      </c>
      <c r="P38" s="441"/>
      <c r="Q38" s="177" t="s">
        <v>206</v>
      </c>
      <c r="R38" s="178">
        <v>155</v>
      </c>
      <c r="S38" s="178">
        <v>109</v>
      </c>
    </row>
    <row r="39" spans="1:19" ht="16.2" thickBot="1" x14ac:dyDescent="0.35">
      <c r="A39" s="238" t="s">
        <v>337</v>
      </c>
      <c r="B39" s="238"/>
      <c r="C39" s="238" t="s">
        <v>516</v>
      </c>
      <c r="D39" s="238"/>
      <c r="E39" s="263">
        <f>'B. Ruwvoerpositie'!C14</f>
        <v>0</v>
      </c>
      <c r="G39" s="219"/>
      <c r="H39" s="210"/>
      <c r="I39" s="3"/>
      <c r="J39" s="279"/>
      <c r="K39" s="3"/>
      <c r="N39" s="176"/>
      <c r="O39" s="440" t="s">
        <v>199</v>
      </c>
      <c r="P39" s="441"/>
      <c r="Q39" s="177" t="s">
        <v>207</v>
      </c>
      <c r="R39" s="178">
        <v>153</v>
      </c>
      <c r="S39" s="178">
        <v>50</v>
      </c>
    </row>
    <row r="40" spans="1:19" ht="16.2" thickBot="1" x14ac:dyDescent="0.35">
      <c r="A40" s="238"/>
      <c r="B40" s="238"/>
      <c r="C40" s="238" t="s">
        <v>517</v>
      </c>
      <c r="D40" s="238"/>
      <c r="E40" s="341">
        <f>'D. Mestberekeningen'!H103</f>
        <v>0</v>
      </c>
      <c r="G40" s="219" t="s">
        <v>531</v>
      </c>
      <c r="H40" s="343"/>
      <c r="I40" s="346"/>
      <c r="J40" s="342" t="s">
        <v>532</v>
      </c>
      <c r="K40" s="345">
        <f>E39*E40*I40</f>
        <v>0</v>
      </c>
      <c r="L40" s="167"/>
      <c r="N40" s="176"/>
      <c r="O40" s="177" t="s">
        <v>203</v>
      </c>
      <c r="P40" s="177" t="s">
        <v>208</v>
      </c>
      <c r="Q40" s="177"/>
      <c r="R40" s="178">
        <v>230</v>
      </c>
      <c r="S40" s="178">
        <v>115</v>
      </c>
    </row>
    <row r="41" spans="1:19" ht="16.2" thickBot="1" x14ac:dyDescent="0.35">
      <c r="A41" s="238"/>
      <c r="B41" s="238"/>
      <c r="C41" s="238"/>
      <c r="D41" s="238"/>
      <c r="E41" s="238"/>
      <c r="G41" s="219"/>
      <c r="H41" s="344"/>
      <c r="I41" s="3"/>
      <c r="J41" s="279"/>
      <c r="K41" s="3"/>
      <c r="L41" s="337"/>
      <c r="N41" s="176"/>
      <c r="O41" s="177"/>
      <c r="P41" s="177" t="s">
        <v>209</v>
      </c>
      <c r="Q41" s="177"/>
      <c r="R41" s="178">
        <v>370</v>
      </c>
      <c r="S41" s="171">
        <v>125</v>
      </c>
    </row>
    <row r="42" spans="1:19" ht="16.2" thickBot="1" x14ac:dyDescent="0.35">
      <c r="A42" s="238" t="s">
        <v>374</v>
      </c>
      <c r="C42" s="238" t="s">
        <v>516</v>
      </c>
      <c r="G42" s="219"/>
      <c r="H42" s="210"/>
      <c r="I42" s="3"/>
      <c r="J42" s="279"/>
      <c r="K42" s="3"/>
      <c r="L42" s="337"/>
      <c r="N42" s="176"/>
      <c r="O42" s="177"/>
      <c r="P42" s="177" t="s">
        <v>210</v>
      </c>
      <c r="Q42" s="177"/>
      <c r="R42" s="178">
        <v>240</v>
      </c>
      <c r="S42" s="178">
        <v>85</v>
      </c>
    </row>
    <row r="43" spans="1:19" ht="16.2" thickBot="1" x14ac:dyDescent="0.35">
      <c r="C43" s="238" t="s">
        <v>517</v>
      </c>
      <c r="G43" s="219" t="s">
        <v>531</v>
      </c>
      <c r="H43" s="210"/>
      <c r="I43" s="278"/>
      <c r="J43" s="279" t="s">
        <v>532</v>
      </c>
      <c r="K43" s="277">
        <f>E42*E43*I43</f>
        <v>0</v>
      </c>
      <c r="L43" s="337"/>
      <c r="N43" s="176"/>
      <c r="O43" s="177"/>
      <c r="P43" s="177"/>
      <c r="Q43" s="177"/>
      <c r="R43" s="178"/>
      <c r="S43" s="178"/>
    </row>
    <row r="44" spans="1:19" ht="15" thickBot="1" x14ac:dyDescent="0.35">
      <c r="G44" s="219"/>
      <c r="H44" s="210"/>
      <c r="L44" s="337"/>
      <c r="N44" s="176"/>
      <c r="O44" s="177"/>
      <c r="P44" s="177" t="s">
        <v>211</v>
      </c>
      <c r="Q44" s="177" t="s">
        <v>212</v>
      </c>
      <c r="R44" s="178">
        <v>350</v>
      </c>
      <c r="S44" s="178">
        <v>125</v>
      </c>
    </row>
    <row r="45" spans="1:19" ht="15" thickBot="1" x14ac:dyDescent="0.35">
      <c r="G45" s="1"/>
      <c r="L45" s="337"/>
      <c r="N45" s="176"/>
      <c r="O45" s="440" t="s">
        <v>213</v>
      </c>
      <c r="P45" s="441"/>
      <c r="Q45" s="177" t="s">
        <v>214</v>
      </c>
      <c r="R45" s="178">
        <v>419</v>
      </c>
      <c r="S45" s="178">
        <v>151</v>
      </c>
    </row>
    <row r="46" spans="1:19" ht="15" thickBot="1" x14ac:dyDescent="0.35">
      <c r="G46" s="1"/>
      <c r="H46" s="4" t="s">
        <v>533</v>
      </c>
      <c r="K46" s="276" t="e">
        <f>+K43+K40+K37</f>
        <v>#DIV/0!</v>
      </c>
      <c r="L46" s="343" t="s">
        <v>534</v>
      </c>
      <c r="N46" s="440"/>
      <c r="O46" s="445"/>
      <c r="P46" s="445"/>
      <c r="Q46" s="441"/>
      <c r="R46" s="178"/>
      <c r="S46" s="178"/>
    </row>
    <row r="47" spans="1:19" ht="15" thickBot="1" x14ac:dyDescent="0.35">
      <c r="G47" s="1"/>
      <c r="J47" s="4" t="s">
        <v>127</v>
      </c>
      <c r="K47" s="276" t="e">
        <f>K46/'B. Ruwvoerpositie'!C9</f>
        <v>#DIV/0!</v>
      </c>
      <c r="L47" s="343" t="s">
        <v>534</v>
      </c>
      <c r="N47" s="176" t="s">
        <v>215</v>
      </c>
      <c r="O47" s="440" t="s">
        <v>197</v>
      </c>
      <c r="P47" s="441"/>
      <c r="Q47" s="177" t="s">
        <v>216</v>
      </c>
      <c r="R47" s="178">
        <v>10</v>
      </c>
      <c r="S47" s="178">
        <v>3</v>
      </c>
    </row>
    <row r="48" spans="1:19" ht="15" thickBot="1" x14ac:dyDescent="0.35">
      <c r="G48" s="1"/>
      <c r="L48" s="337"/>
      <c r="N48" s="176"/>
      <c r="O48" s="440" t="s">
        <v>217</v>
      </c>
      <c r="P48" s="441"/>
      <c r="Q48" s="177" t="s">
        <v>218</v>
      </c>
      <c r="R48" s="178">
        <v>4</v>
      </c>
      <c r="S48" s="178">
        <v>1</v>
      </c>
    </row>
    <row r="49" spans="1:27" ht="15" thickBot="1" x14ac:dyDescent="0.35">
      <c r="L49" s="337"/>
      <c r="N49" s="440"/>
      <c r="O49" s="445"/>
      <c r="P49" s="445"/>
      <c r="Q49" s="441"/>
      <c r="R49" s="178"/>
      <c r="S49" s="178"/>
    </row>
    <row r="50" spans="1:27" ht="13.8" thickBot="1" x14ac:dyDescent="0.3">
      <c r="L50" s="1"/>
      <c r="N50" s="440" t="s">
        <v>219</v>
      </c>
      <c r="O50" s="445"/>
      <c r="P50" s="441"/>
      <c r="Q50" s="177" t="s">
        <v>220</v>
      </c>
      <c r="R50" s="178">
        <v>15</v>
      </c>
      <c r="S50" s="178">
        <v>4</v>
      </c>
    </row>
    <row r="51" spans="1:27" ht="13.8" thickBot="1" x14ac:dyDescent="0.3">
      <c r="L51" s="1"/>
      <c r="N51" s="440" t="s">
        <v>221</v>
      </c>
      <c r="O51" s="445"/>
      <c r="P51" s="445"/>
      <c r="Q51" s="441"/>
      <c r="R51" s="178">
        <v>71</v>
      </c>
      <c r="S51" s="178">
        <v>50</v>
      </c>
    </row>
    <row r="52" spans="1:27" ht="13.8" thickBot="1" x14ac:dyDescent="0.3">
      <c r="L52" s="1"/>
      <c r="N52" s="440" t="s">
        <v>222</v>
      </c>
      <c r="O52" s="445"/>
      <c r="P52" s="441"/>
      <c r="Q52" s="177" t="s">
        <v>223</v>
      </c>
      <c r="R52" s="178">
        <v>250</v>
      </c>
      <c r="S52" s="178">
        <v>125</v>
      </c>
    </row>
    <row r="53" spans="1:27" ht="18.600000000000001" thickBot="1" x14ac:dyDescent="0.4">
      <c r="A53" s="166" t="s">
        <v>535</v>
      </c>
      <c r="B53" s="166"/>
      <c r="C53" s="166"/>
      <c r="D53" s="166"/>
      <c r="E53" s="166"/>
      <c r="F53" s="166"/>
      <c r="G53" s="166"/>
      <c r="K53" s="338"/>
      <c r="L53" s="173"/>
      <c r="N53" s="440" t="s">
        <v>224</v>
      </c>
      <c r="O53" s="445"/>
      <c r="P53" s="445"/>
      <c r="Q53" s="441"/>
      <c r="R53" s="178">
        <v>242</v>
      </c>
      <c r="S53" s="178">
        <v>182</v>
      </c>
    </row>
    <row r="54" spans="1:27" ht="13.8" thickBot="1" x14ac:dyDescent="0.3">
      <c r="I54" s="1"/>
      <c r="N54" s="440" t="s">
        <v>225</v>
      </c>
      <c r="O54" s="445"/>
      <c r="P54" s="441"/>
      <c r="Q54" s="177" t="s">
        <v>226</v>
      </c>
      <c r="R54" s="178">
        <v>211</v>
      </c>
      <c r="S54" s="178">
        <v>106</v>
      </c>
    </row>
    <row r="55" spans="1:27" x14ac:dyDescent="0.25">
      <c r="E55" s="4" t="s">
        <v>516</v>
      </c>
      <c r="F55" s="4"/>
      <c r="G55" s="3" t="s">
        <v>540</v>
      </c>
      <c r="H55" s="4"/>
      <c r="I55" s="3" t="s">
        <v>109</v>
      </c>
      <c r="J55" s="4"/>
    </row>
    <row r="56" spans="1:27" ht="15" x14ac:dyDescent="0.25">
      <c r="A56" s="238" t="s">
        <v>6</v>
      </c>
      <c r="C56" t="s">
        <v>536</v>
      </c>
      <c r="E56" s="278"/>
      <c r="F56" s="4"/>
      <c r="G56" s="278"/>
      <c r="H56" s="4"/>
      <c r="I56" s="277">
        <f>E56*G56</f>
        <v>0</v>
      </c>
      <c r="J56" s="4" t="s">
        <v>543</v>
      </c>
    </row>
    <row r="57" spans="1:27" ht="15" x14ac:dyDescent="0.25">
      <c r="A57" s="238"/>
      <c r="C57" t="s">
        <v>537</v>
      </c>
      <c r="E57" s="278"/>
      <c r="F57" s="4"/>
      <c r="G57" s="278"/>
      <c r="H57" s="4"/>
      <c r="I57" s="277">
        <f>E57*G57</f>
        <v>0</v>
      </c>
      <c r="J57" s="4" t="s">
        <v>543</v>
      </c>
    </row>
    <row r="58" spans="1:27" ht="15" x14ac:dyDescent="0.25">
      <c r="A58" s="238"/>
      <c r="C58" t="s">
        <v>538</v>
      </c>
      <c r="E58" s="278"/>
      <c r="F58" s="4"/>
      <c r="G58" s="278"/>
      <c r="H58" s="4"/>
      <c r="I58" s="277">
        <f>E58*G58</f>
        <v>0</v>
      </c>
      <c r="J58" s="4" t="s">
        <v>543</v>
      </c>
    </row>
    <row r="59" spans="1:27" ht="15" x14ac:dyDescent="0.25">
      <c r="A59" s="238"/>
      <c r="E59" s="3"/>
      <c r="F59" s="4"/>
      <c r="G59" s="3"/>
      <c r="H59" s="4"/>
      <c r="I59" s="3"/>
      <c r="J59" s="4"/>
    </row>
    <row r="60" spans="1:27" ht="15.6" thickBot="1" x14ac:dyDescent="0.3">
      <c r="A60" s="238" t="s">
        <v>337</v>
      </c>
      <c r="E60" s="277">
        <f>E39</f>
        <v>0</v>
      </c>
      <c r="F60" s="4"/>
      <c r="G60" s="278"/>
      <c r="H60" s="4"/>
      <c r="I60" s="277">
        <f>E60*G60</f>
        <v>0</v>
      </c>
      <c r="J60" s="4" t="s">
        <v>543</v>
      </c>
      <c r="N60" s="179" t="s">
        <v>227</v>
      </c>
    </row>
    <row r="61" spans="1:27" ht="24" thickBot="1" x14ac:dyDescent="0.3">
      <c r="A61" s="238" t="s">
        <v>539</v>
      </c>
      <c r="E61" s="277">
        <f>E39</f>
        <v>0</v>
      </c>
      <c r="F61" s="4"/>
      <c r="G61" s="278"/>
      <c r="H61" s="4"/>
      <c r="I61" s="277">
        <f>E61*G61</f>
        <v>0</v>
      </c>
      <c r="J61" s="4" t="s">
        <v>543</v>
      </c>
      <c r="N61" s="437" t="s">
        <v>228</v>
      </c>
      <c r="O61" s="438"/>
      <c r="P61" s="438"/>
      <c r="Q61" s="439"/>
      <c r="R61" s="175" t="s">
        <v>194</v>
      </c>
      <c r="S61" s="175" t="s">
        <v>195</v>
      </c>
      <c r="T61" s="446"/>
      <c r="U61" s="437" t="s">
        <v>228</v>
      </c>
      <c r="V61" s="438"/>
      <c r="W61" s="438"/>
      <c r="X61" s="438"/>
      <c r="Y61" s="439"/>
      <c r="Z61" s="175" t="s">
        <v>194</v>
      </c>
      <c r="AA61" s="180" t="s">
        <v>195</v>
      </c>
    </row>
    <row r="62" spans="1:27" ht="15.6" thickBot="1" x14ac:dyDescent="0.3">
      <c r="A62" s="238"/>
      <c r="E62" s="3"/>
      <c r="F62" s="4"/>
      <c r="G62" s="3"/>
      <c r="H62" s="4"/>
      <c r="I62" s="3"/>
      <c r="J62" s="4"/>
      <c r="N62" s="440" t="s">
        <v>229</v>
      </c>
      <c r="O62" s="445"/>
      <c r="P62" s="445"/>
      <c r="Q62" s="441"/>
      <c r="R62" s="171">
        <v>4000</v>
      </c>
      <c r="S62" s="171">
        <v>875</v>
      </c>
      <c r="T62" s="447"/>
      <c r="U62" s="440" t="s">
        <v>230</v>
      </c>
      <c r="V62" s="445"/>
      <c r="W62" s="445"/>
      <c r="X62" s="445"/>
      <c r="Y62" s="441"/>
      <c r="Z62" s="171">
        <v>2000</v>
      </c>
      <c r="AA62" s="171">
        <v>675</v>
      </c>
    </row>
    <row r="63" spans="1:27" ht="15.6" thickBot="1" x14ac:dyDescent="0.3">
      <c r="A63" s="238"/>
      <c r="E63" s="3"/>
      <c r="F63" s="4"/>
      <c r="G63" s="3"/>
      <c r="H63" s="4"/>
      <c r="I63" s="3"/>
      <c r="J63" s="4"/>
      <c r="N63" s="440" t="s">
        <v>231</v>
      </c>
      <c r="O63" s="445"/>
      <c r="P63" s="445"/>
      <c r="Q63" s="441"/>
      <c r="R63" s="171">
        <v>3600</v>
      </c>
      <c r="S63" s="171">
        <v>840</v>
      </c>
      <c r="T63" s="447"/>
      <c r="U63" s="440" t="s">
        <v>232</v>
      </c>
      <c r="V63" s="445"/>
      <c r="W63" s="445"/>
      <c r="X63" s="445"/>
      <c r="Y63" s="445"/>
      <c r="Z63" s="445"/>
      <c r="AA63" s="441"/>
    </row>
    <row r="64" spans="1:27" ht="23.4" thickBot="1" x14ac:dyDescent="0.3">
      <c r="E64" s="4"/>
      <c r="F64" s="4"/>
      <c r="G64" s="4"/>
      <c r="H64" s="4"/>
      <c r="I64" s="3"/>
      <c r="J64" s="4"/>
      <c r="N64" s="440" t="s">
        <v>233</v>
      </c>
      <c r="O64" s="445"/>
      <c r="P64" s="445"/>
      <c r="Q64" s="441"/>
      <c r="R64" s="171">
        <v>3800</v>
      </c>
      <c r="S64" s="171">
        <v>850</v>
      </c>
      <c r="T64" s="447"/>
      <c r="U64" s="442" t="s">
        <v>234</v>
      </c>
      <c r="V64" s="449" t="s">
        <v>235</v>
      </c>
      <c r="W64" s="450"/>
      <c r="X64" s="451"/>
      <c r="Y64" s="177" t="s">
        <v>236</v>
      </c>
      <c r="Z64" s="171">
        <v>2000</v>
      </c>
      <c r="AA64" s="171">
        <v>400</v>
      </c>
    </row>
    <row r="65" spans="1:27" ht="34.799999999999997" thickBot="1" x14ac:dyDescent="0.35">
      <c r="F65" s="238" t="s">
        <v>541</v>
      </c>
      <c r="I65" s="263">
        <f>I56+I57+I58+I60+I61+I63</f>
        <v>0</v>
      </c>
      <c r="J65" s="4" t="s">
        <v>543</v>
      </c>
      <c r="N65" s="440" t="s">
        <v>237</v>
      </c>
      <c r="O65" s="445"/>
      <c r="P65" s="445"/>
      <c r="Q65" s="441"/>
      <c r="R65" s="171">
        <v>7000</v>
      </c>
      <c r="S65" s="171">
        <v>2175</v>
      </c>
      <c r="T65" s="447"/>
      <c r="U65" s="443"/>
      <c r="V65" s="452"/>
      <c r="W65" s="453"/>
      <c r="X65" s="454"/>
      <c r="Y65" s="177" t="s">
        <v>238</v>
      </c>
      <c r="Z65" s="171">
        <v>6000</v>
      </c>
      <c r="AA65" s="171">
        <v>1200</v>
      </c>
    </row>
    <row r="66" spans="1:27" ht="23.4" thickBot="1" x14ac:dyDescent="0.3">
      <c r="N66" s="442" t="s">
        <v>239</v>
      </c>
      <c r="O66" s="440" t="s">
        <v>240</v>
      </c>
      <c r="P66" s="445"/>
      <c r="Q66" s="441"/>
      <c r="R66" s="171">
        <v>500</v>
      </c>
      <c r="S66" s="171">
        <v>170</v>
      </c>
      <c r="T66" s="447"/>
      <c r="U66" s="443"/>
      <c r="V66" s="449" t="s">
        <v>241</v>
      </c>
      <c r="W66" s="450"/>
      <c r="X66" s="451"/>
      <c r="Y66" s="177" t="s">
        <v>236</v>
      </c>
      <c r="Z66" s="171">
        <v>1500</v>
      </c>
      <c r="AA66" s="171">
        <v>300</v>
      </c>
    </row>
    <row r="67" spans="1:27" ht="34.799999999999997" thickBot="1" x14ac:dyDescent="0.3">
      <c r="N67" s="444"/>
      <c r="O67" s="440" t="s">
        <v>242</v>
      </c>
      <c r="P67" s="445"/>
      <c r="Q67" s="441"/>
      <c r="R67" s="171">
        <v>2000</v>
      </c>
      <c r="S67" s="171">
        <v>470</v>
      </c>
      <c r="T67" s="447"/>
      <c r="U67" s="444"/>
      <c r="V67" s="452"/>
      <c r="W67" s="453"/>
      <c r="X67" s="454"/>
      <c r="Y67" s="177" t="s">
        <v>238</v>
      </c>
      <c r="Z67" s="171">
        <v>5000</v>
      </c>
      <c r="AA67" s="171">
        <v>1000</v>
      </c>
    </row>
    <row r="68" spans="1:27" ht="16.2" thickBot="1" x14ac:dyDescent="0.35">
      <c r="A68" s="2" t="s">
        <v>569</v>
      </c>
      <c r="E68" s="4"/>
      <c r="F68" s="4" t="s">
        <v>542</v>
      </c>
      <c r="G68" s="4"/>
      <c r="H68" s="4"/>
      <c r="I68" s="208" t="e">
        <f>I65+K46</f>
        <v>#DIV/0!</v>
      </c>
      <c r="J68" s="4" t="s">
        <v>543</v>
      </c>
      <c r="N68" s="440" t="s">
        <v>243</v>
      </c>
      <c r="O68" s="445"/>
      <c r="P68" s="445"/>
      <c r="Q68" s="441"/>
      <c r="R68" s="171">
        <v>4000</v>
      </c>
      <c r="S68" s="171">
        <v>1175</v>
      </c>
      <c r="T68" s="447"/>
      <c r="U68" s="440" t="s">
        <v>244</v>
      </c>
      <c r="V68" s="445"/>
      <c r="W68" s="445"/>
      <c r="X68" s="445"/>
      <c r="Y68" s="441"/>
      <c r="Z68" s="171">
        <v>1285</v>
      </c>
      <c r="AA68" s="171">
        <v>300</v>
      </c>
    </row>
    <row r="69" spans="1:27" ht="13.8" thickBot="1" x14ac:dyDescent="0.3">
      <c r="N69" s="449" t="s">
        <v>70</v>
      </c>
      <c r="O69" s="451"/>
      <c r="P69" s="440" t="s">
        <v>245</v>
      </c>
      <c r="Q69" s="441"/>
      <c r="R69" s="171">
        <v>4000</v>
      </c>
      <c r="S69" s="171">
        <v>1175</v>
      </c>
      <c r="T69" s="447"/>
      <c r="U69" s="449" t="s">
        <v>246</v>
      </c>
      <c r="V69" s="450"/>
      <c r="W69" s="451"/>
      <c r="X69" s="440" t="s">
        <v>247</v>
      </c>
      <c r="Y69" s="441"/>
      <c r="Z69" s="171">
        <v>500</v>
      </c>
      <c r="AA69" s="171">
        <v>170</v>
      </c>
    </row>
    <row r="70" spans="1:27" ht="15" thickBot="1" x14ac:dyDescent="0.35">
      <c r="C70" s="339"/>
      <c r="D70" s="339"/>
      <c r="E70" s="339"/>
      <c r="F70" s="339" t="s">
        <v>544</v>
      </c>
      <c r="G70" s="339"/>
      <c r="I70" s="276" t="e">
        <f>I68/'B. Ruwvoerpositie'!C9</f>
        <v>#DIV/0!</v>
      </c>
      <c r="J70" s="4" t="s">
        <v>543</v>
      </c>
      <c r="N70" s="455"/>
      <c r="O70" s="456"/>
      <c r="P70" s="440" t="s">
        <v>248</v>
      </c>
      <c r="Q70" s="441"/>
      <c r="R70" s="171">
        <v>8000</v>
      </c>
      <c r="S70" s="171">
        <v>2575</v>
      </c>
      <c r="T70" s="447"/>
      <c r="U70" s="452" t="s">
        <v>249</v>
      </c>
      <c r="V70" s="453"/>
      <c r="W70" s="454"/>
      <c r="X70" s="440" t="s">
        <v>250</v>
      </c>
      <c r="Y70" s="441"/>
      <c r="Z70" s="171">
        <v>2000</v>
      </c>
      <c r="AA70" s="171">
        <v>470</v>
      </c>
    </row>
    <row r="71" spans="1:27" ht="13.8" thickBot="1" x14ac:dyDescent="0.3">
      <c r="I71" s="1"/>
      <c r="N71" s="452"/>
      <c r="O71" s="454"/>
      <c r="P71" s="440" t="s">
        <v>251</v>
      </c>
      <c r="Q71" s="441"/>
      <c r="R71" s="171">
        <v>12000</v>
      </c>
      <c r="S71" s="171">
        <v>3975</v>
      </c>
      <c r="T71" s="447"/>
      <c r="U71" s="440" t="s">
        <v>252</v>
      </c>
      <c r="V71" s="445"/>
      <c r="W71" s="445"/>
      <c r="X71" s="445"/>
      <c r="Y71" s="441"/>
      <c r="Z71" s="171">
        <v>4000</v>
      </c>
      <c r="AA71" s="171">
        <v>830</v>
      </c>
    </row>
    <row r="72" spans="1:27" ht="13.8" thickBot="1" x14ac:dyDescent="0.3">
      <c r="F72" s="4" t="s">
        <v>545</v>
      </c>
      <c r="G72" s="4"/>
      <c r="H72" s="3"/>
      <c r="I72" s="276">
        <f>K28</f>
        <v>0</v>
      </c>
      <c r="J72" s="4" t="s">
        <v>543</v>
      </c>
      <c r="N72" s="442" t="s">
        <v>253</v>
      </c>
      <c r="O72" s="440" t="s">
        <v>240</v>
      </c>
      <c r="P72" s="445"/>
      <c r="Q72" s="441"/>
      <c r="R72" s="171">
        <v>5000</v>
      </c>
      <c r="S72" s="171">
        <v>1570</v>
      </c>
      <c r="T72" s="447"/>
      <c r="U72" s="449" t="s">
        <v>254</v>
      </c>
      <c r="V72" s="451"/>
      <c r="W72" s="440" t="s">
        <v>255</v>
      </c>
      <c r="X72" s="445"/>
      <c r="Y72" s="441"/>
      <c r="Z72" s="171">
        <v>1500</v>
      </c>
      <c r="AA72" s="171">
        <v>375</v>
      </c>
    </row>
    <row r="73" spans="1:27" ht="13.8" thickBot="1" x14ac:dyDescent="0.3">
      <c r="F73" s="4"/>
      <c r="G73" s="4"/>
      <c r="H73" s="3"/>
      <c r="I73" s="1"/>
      <c r="N73" s="444"/>
      <c r="O73" s="440" t="s">
        <v>242</v>
      </c>
      <c r="P73" s="445"/>
      <c r="Q73" s="441"/>
      <c r="R73" s="171">
        <v>8000</v>
      </c>
      <c r="S73" s="171">
        <v>2470</v>
      </c>
      <c r="T73" s="447"/>
      <c r="U73" s="452" t="s">
        <v>256</v>
      </c>
      <c r="V73" s="454"/>
      <c r="W73" s="440" t="s">
        <v>257</v>
      </c>
      <c r="X73" s="445"/>
      <c r="Y73" s="441"/>
      <c r="Z73" s="171">
        <v>6000</v>
      </c>
      <c r="AA73" s="171">
        <v>1275</v>
      </c>
    </row>
    <row r="74" spans="1:27" ht="21.6" thickBot="1" x14ac:dyDescent="0.45">
      <c r="F74" s="4" t="s">
        <v>546</v>
      </c>
      <c r="G74" s="4"/>
      <c r="H74" s="3"/>
      <c r="I74" s="347" t="e">
        <f>I70-I72</f>
        <v>#DIV/0!</v>
      </c>
      <c r="J74" s="4" t="s">
        <v>543</v>
      </c>
      <c r="N74" s="440" t="s">
        <v>258</v>
      </c>
      <c r="O74" s="445"/>
      <c r="P74" s="445"/>
      <c r="Q74" s="445"/>
      <c r="R74" s="445"/>
      <c r="S74" s="441"/>
      <c r="T74" s="447"/>
      <c r="U74" s="440" t="s">
        <v>259</v>
      </c>
      <c r="V74" s="445"/>
      <c r="W74" s="445"/>
      <c r="X74" s="445"/>
      <c r="Y74" s="441"/>
      <c r="Z74" s="171">
        <v>500</v>
      </c>
      <c r="AA74" s="171">
        <v>170</v>
      </c>
    </row>
    <row r="75" spans="1:27" ht="13.8" thickBot="1" x14ac:dyDescent="0.3">
      <c r="F75" s="4"/>
      <c r="G75" s="4"/>
      <c r="H75" s="3"/>
      <c r="N75" s="176"/>
      <c r="O75" s="440" t="s">
        <v>260</v>
      </c>
      <c r="P75" s="445"/>
      <c r="Q75" s="441"/>
      <c r="R75" s="171">
        <v>4000</v>
      </c>
      <c r="S75" s="171">
        <v>1000</v>
      </c>
      <c r="T75" s="447"/>
      <c r="U75" s="440" t="s">
        <v>261</v>
      </c>
      <c r="V75" s="445"/>
      <c r="W75" s="445"/>
      <c r="X75" s="445"/>
      <c r="Y75" s="441"/>
      <c r="Z75" s="171">
        <v>300</v>
      </c>
      <c r="AA75" s="171">
        <v>70</v>
      </c>
    </row>
    <row r="76" spans="1:27" ht="13.8" thickBot="1" x14ac:dyDescent="0.3">
      <c r="H76" s="1"/>
      <c r="N76" s="176"/>
      <c r="O76" s="440" t="s">
        <v>262</v>
      </c>
      <c r="P76" s="445"/>
      <c r="Q76" s="441"/>
      <c r="R76" s="171">
        <v>5000</v>
      </c>
      <c r="S76" s="171">
        <v>1255</v>
      </c>
      <c r="T76" s="447"/>
      <c r="U76" s="440" t="s">
        <v>263</v>
      </c>
      <c r="V76" s="445"/>
      <c r="W76" s="445"/>
      <c r="X76" s="445"/>
      <c r="Y76" s="441"/>
      <c r="Z76" s="171">
        <v>1000</v>
      </c>
      <c r="AA76" s="171">
        <v>250</v>
      </c>
    </row>
    <row r="77" spans="1:27" ht="13.8" thickBot="1" x14ac:dyDescent="0.3">
      <c r="H77" s="1"/>
      <c r="N77" s="440" t="s">
        <v>264</v>
      </c>
      <c r="O77" s="445"/>
      <c r="P77" s="445"/>
      <c r="Q77" s="441"/>
      <c r="R77" s="171">
        <v>4000</v>
      </c>
      <c r="S77" s="171">
        <v>920</v>
      </c>
      <c r="T77" s="447"/>
      <c r="U77" s="440" t="s">
        <v>265</v>
      </c>
      <c r="V77" s="445"/>
      <c r="W77" s="445"/>
      <c r="X77" s="445"/>
      <c r="Y77" s="441"/>
      <c r="Z77" s="171">
        <v>3000</v>
      </c>
      <c r="AA77" s="171">
        <v>645</v>
      </c>
    </row>
    <row r="78" spans="1:27" ht="13.8" thickBot="1" x14ac:dyDescent="0.3">
      <c r="H78" s="1"/>
      <c r="N78" s="442" t="s">
        <v>266</v>
      </c>
      <c r="O78" s="440" t="s">
        <v>267</v>
      </c>
      <c r="P78" s="445"/>
      <c r="Q78" s="441"/>
      <c r="R78" s="171">
        <v>5000</v>
      </c>
      <c r="S78" s="171">
        <v>1150</v>
      </c>
      <c r="T78" s="447"/>
      <c r="U78" s="449" t="s">
        <v>268</v>
      </c>
      <c r="V78" s="451"/>
      <c r="W78" s="440" t="s">
        <v>240</v>
      </c>
      <c r="X78" s="445"/>
      <c r="Y78" s="441"/>
      <c r="Z78" s="171">
        <v>5000</v>
      </c>
      <c r="AA78" s="171">
        <v>1570</v>
      </c>
    </row>
    <row r="79" spans="1:27" ht="13.8" thickBot="1" x14ac:dyDescent="0.3">
      <c r="H79" s="1"/>
      <c r="N79" s="444"/>
      <c r="O79" s="440" t="s">
        <v>269</v>
      </c>
      <c r="P79" s="445"/>
      <c r="Q79" s="441"/>
      <c r="R79" s="171">
        <v>1500</v>
      </c>
      <c r="S79" s="171">
        <v>450</v>
      </c>
      <c r="T79" s="447"/>
      <c r="U79" s="452" t="s">
        <v>270</v>
      </c>
      <c r="V79" s="454"/>
      <c r="W79" s="440" t="s">
        <v>242</v>
      </c>
      <c r="X79" s="445"/>
      <c r="Y79" s="441"/>
      <c r="Z79" s="171">
        <v>7600</v>
      </c>
      <c r="AA79" s="171">
        <v>2350</v>
      </c>
    </row>
    <row r="80" spans="1:27" ht="13.8" thickBot="1" x14ac:dyDescent="0.3">
      <c r="H80" s="1"/>
      <c r="N80" s="440" t="s">
        <v>271</v>
      </c>
      <c r="O80" s="445"/>
      <c r="P80" s="445"/>
      <c r="Q80" s="441"/>
      <c r="R80" s="171">
        <v>3000</v>
      </c>
      <c r="S80" s="171">
        <v>690</v>
      </c>
      <c r="T80" s="447"/>
      <c r="U80" s="449" t="s">
        <v>272</v>
      </c>
      <c r="V80" s="451"/>
      <c r="W80" s="440" t="s">
        <v>240</v>
      </c>
      <c r="X80" s="445"/>
      <c r="Y80" s="441"/>
      <c r="Z80" s="171">
        <v>5200</v>
      </c>
      <c r="AA80" s="171">
        <v>1640</v>
      </c>
    </row>
    <row r="81" spans="1:27" ht="18.600000000000001" thickBot="1" x14ac:dyDescent="0.4">
      <c r="A81" s="166"/>
      <c r="B81" s="166"/>
      <c r="C81" s="166"/>
      <c r="D81" s="166"/>
      <c r="E81" s="166"/>
      <c r="F81" s="166"/>
      <c r="G81" s="338"/>
      <c r="H81" s="173"/>
      <c r="I81" s="166"/>
      <c r="N81" s="440" t="s">
        <v>273</v>
      </c>
      <c r="O81" s="445"/>
      <c r="P81" s="445"/>
      <c r="Q81" s="441"/>
      <c r="R81" s="171">
        <v>2000</v>
      </c>
      <c r="S81" s="171">
        <v>470</v>
      </c>
      <c r="T81" s="447"/>
      <c r="U81" s="452"/>
      <c r="V81" s="454"/>
      <c r="W81" s="440" t="s">
        <v>242</v>
      </c>
      <c r="X81" s="445"/>
      <c r="Y81" s="441"/>
      <c r="Z81" s="171">
        <v>8500</v>
      </c>
      <c r="AA81" s="171">
        <v>2630</v>
      </c>
    </row>
    <row r="82" spans="1:27" ht="23.4" thickBot="1" x14ac:dyDescent="0.3">
      <c r="N82" s="449" t="s">
        <v>274</v>
      </c>
      <c r="O82" s="450"/>
      <c r="P82" s="451"/>
      <c r="Q82" s="177" t="s">
        <v>275</v>
      </c>
      <c r="R82" s="171">
        <v>2700</v>
      </c>
      <c r="S82" s="171">
        <v>795</v>
      </c>
      <c r="T82" s="447"/>
      <c r="U82" s="440" t="s">
        <v>276</v>
      </c>
      <c r="V82" s="445"/>
      <c r="W82" s="445"/>
      <c r="X82" s="445"/>
      <c r="Y82" s="441"/>
      <c r="Z82" s="171">
        <v>1500</v>
      </c>
      <c r="AA82" s="171">
        <v>375</v>
      </c>
    </row>
    <row r="83" spans="1:27" ht="34.799999999999997" thickBot="1" x14ac:dyDescent="0.3">
      <c r="N83" s="452"/>
      <c r="O83" s="453"/>
      <c r="P83" s="454"/>
      <c r="Q83" s="177" t="s">
        <v>262</v>
      </c>
      <c r="R83" s="171">
        <v>4700</v>
      </c>
      <c r="S83" s="171">
        <v>1165</v>
      </c>
      <c r="T83" s="447"/>
      <c r="U83" s="449" t="s">
        <v>277</v>
      </c>
      <c r="V83" s="451"/>
      <c r="W83" s="440" t="s">
        <v>275</v>
      </c>
      <c r="X83" s="445"/>
      <c r="Y83" s="441"/>
      <c r="Z83" s="171">
        <v>2000</v>
      </c>
      <c r="AA83" s="171">
        <v>500</v>
      </c>
    </row>
    <row r="84" spans="1:27" ht="13.8" thickBot="1" x14ac:dyDescent="0.3">
      <c r="N84" s="442" t="s">
        <v>278</v>
      </c>
      <c r="O84" s="440" t="s">
        <v>240</v>
      </c>
      <c r="P84" s="445"/>
      <c r="Q84" s="441"/>
      <c r="R84" s="171">
        <v>4800</v>
      </c>
      <c r="S84" s="171">
        <v>1500</v>
      </c>
      <c r="T84" s="447"/>
      <c r="U84" s="452" t="s">
        <v>279</v>
      </c>
      <c r="V84" s="454"/>
      <c r="W84" s="440" t="s">
        <v>262</v>
      </c>
      <c r="X84" s="445"/>
      <c r="Y84" s="441"/>
      <c r="Z84" s="171">
        <v>3500</v>
      </c>
      <c r="AA84" s="171">
        <v>850</v>
      </c>
    </row>
    <row r="85" spans="1:27" ht="13.8" thickBot="1" x14ac:dyDescent="0.3">
      <c r="N85" s="444"/>
      <c r="O85" s="440" t="s">
        <v>242</v>
      </c>
      <c r="P85" s="445"/>
      <c r="Q85" s="441"/>
      <c r="R85" s="171">
        <v>8200</v>
      </c>
      <c r="S85" s="171">
        <v>2520</v>
      </c>
      <c r="T85" s="447"/>
      <c r="U85" s="449" t="s">
        <v>280</v>
      </c>
      <c r="V85" s="451"/>
      <c r="W85" s="440" t="s">
        <v>240</v>
      </c>
      <c r="X85" s="445"/>
      <c r="Y85" s="441"/>
      <c r="Z85" s="171">
        <v>4200</v>
      </c>
      <c r="AA85" s="171">
        <v>1310</v>
      </c>
    </row>
    <row r="86" spans="1:27" ht="13.8" thickBot="1" x14ac:dyDescent="0.3">
      <c r="N86" s="440" t="s">
        <v>281</v>
      </c>
      <c r="O86" s="445"/>
      <c r="P86" s="445"/>
      <c r="Q86" s="441"/>
      <c r="R86" s="171">
        <v>3000</v>
      </c>
      <c r="S86" s="171">
        <v>900</v>
      </c>
      <c r="T86" s="447"/>
      <c r="U86" s="452" t="s">
        <v>270</v>
      </c>
      <c r="V86" s="454"/>
      <c r="W86" s="440" t="s">
        <v>242</v>
      </c>
      <c r="X86" s="445"/>
      <c r="Y86" s="441"/>
      <c r="Z86" s="178">
        <v>6300</v>
      </c>
      <c r="AA86" s="171">
        <v>1940</v>
      </c>
    </row>
    <row r="87" spans="1:27" ht="13.8" thickBot="1" x14ac:dyDescent="0.3">
      <c r="N87" s="440"/>
      <c r="O87" s="445"/>
      <c r="P87" s="445"/>
      <c r="Q87" s="441"/>
      <c r="R87" s="171"/>
      <c r="S87" s="171"/>
      <c r="T87" s="447"/>
      <c r="U87" s="449" t="s">
        <v>280</v>
      </c>
      <c r="V87" s="451"/>
      <c r="W87" s="440" t="s">
        <v>240</v>
      </c>
      <c r="X87" s="445"/>
      <c r="Y87" s="441"/>
      <c r="Z87" s="178">
        <v>5200</v>
      </c>
      <c r="AA87" s="178">
        <v>1630</v>
      </c>
    </row>
    <row r="88" spans="1:27" ht="13.8" thickBot="1" x14ac:dyDescent="0.3">
      <c r="N88" s="440"/>
      <c r="O88" s="445"/>
      <c r="P88" s="445"/>
      <c r="Q88" s="441"/>
      <c r="R88" s="171"/>
      <c r="S88" s="171"/>
      <c r="T88" s="448"/>
      <c r="U88" s="452" t="s">
        <v>282</v>
      </c>
      <c r="V88" s="454"/>
      <c r="W88" s="440" t="s">
        <v>242</v>
      </c>
      <c r="X88" s="445"/>
      <c r="Y88" s="441"/>
      <c r="Z88" s="178">
        <v>8400</v>
      </c>
      <c r="AA88" s="178">
        <v>2590</v>
      </c>
    </row>
    <row r="89" spans="1:27" ht="18" x14ac:dyDescent="0.35">
      <c r="A89" s="166"/>
    </row>
    <row r="91" spans="1:27" ht="18" x14ac:dyDescent="0.35">
      <c r="A91" s="166"/>
      <c r="B91" s="166"/>
      <c r="C91" s="166"/>
      <c r="D91" s="166"/>
      <c r="E91" s="166"/>
      <c r="F91" s="166"/>
      <c r="I91" s="338"/>
      <c r="J91" s="337"/>
    </row>
    <row r="92" spans="1:27" ht="18" x14ac:dyDescent="0.35">
      <c r="A92" s="166"/>
      <c r="B92" s="166"/>
      <c r="C92" s="166"/>
      <c r="D92" s="166"/>
      <c r="E92" s="166"/>
      <c r="F92" s="166"/>
      <c r="I92" s="166"/>
      <c r="J92" s="337"/>
    </row>
    <row r="93" spans="1:27" ht="18" x14ac:dyDescent="0.35">
      <c r="A93" s="166"/>
      <c r="B93" s="166"/>
      <c r="C93" s="166"/>
      <c r="D93" s="166"/>
      <c r="E93" s="166"/>
      <c r="F93" s="166"/>
      <c r="I93" s="166"/>
      <c r="J93" s="337"/>
    </row>
    <row r="96" spans="1:27" ht="18" x14ac:dyDescent="0.35">
      <c r="A96" s="166"/>
      <c r="I96" s="338"/>
      <c r="J96" s="337"/>
    </row>
    <row r="97" spans="8:8" x14ac:dyDescent="0.25">
      <c r="H97" s="1"/>
    </row>
  </sheetData>
  <mergeCells count="92">
    <mergeCell ref="N80:Q80"/>
    <mergeCell ref="U80:V81"/>
    <mergeCell ref="N88:Q88"/>
    <mergeCell ref="U88:V88"/>
    <mergeCell ref="W88:Y88"/>
    <mergeCell ref="N86:Q86"/>
    <mergeCell ref="U86:V86"/>
    <mergeCell ref="W86:Y86"/>
    <mergeCell ref="N87:Q87"/>
    <mergeCell ref="U87:V87"/>
    <mergeCell ref="W87:Y87"/>
    <mergeCell ref="N81:Q81"/>
    <mergeCell ref="W81:Y81"/>
    <mergeCell ref="N84:N85"/>
    <mergeCell ref="O84:Q84"/>
    <mergeCell ref="U84:V84"/>
    <mergeCell ref="W84:Y84"/>
    <mergeCell ref="O85:Q85"/>
    <mergeCell ref="U85:V85"/>
    <mergeCell ref="W85:Y85"/>
    <mergeCell ref="N82:P83"/>
    <mergeCell ref="U82:Y82"/>
    <mergeCell ref="U83:V83"/>
    <mergeCell ref="W83:Y83"/>
    <mergeCell ref="W80:Y80"/>
    <mergeCell ref="N74:S74"/>
    <mergeCell ref="U74:Y74"/>
    <mergeCell ref="O75:Q75"/>
    <mergeCell ref="U75:Y75"/>
    <mergeCell ref="O76:Q76"/>
    <mergeCell ref="U76:Y76"/>
    <mergeCell ref="N77:Q77"/>
    <mergeCell ref="U77:Y77"/>
    <mergeCell ref="N78:N79"/>
    <mergeCell ref="O78:Q78"/>
    <mergeCell ref="U78:V78"/>
    <mergeCell ref="W78:Y78"/>
    <mergeCell ref="O79:Q79"/>
    <mergeCell ref="U79:V79"/>
    <mergeCell ref="W79:Y79"/>
    <mergeCell ref="N72:N73"/>
    <mergeCell ref="O72:Q72"/>
    <mergeCell ref="U72:V72"/>
    <mergeCell ref="W72:Y72"/>
    <mergeCell ref="O73:Q73"/>
    <mergeCell ref="U73:V73"/>
    <mergeCell ref="W73:Y73"/>
    <mergeCell ref="N68:Q68"/>
    <mergeCell ref="U68:Y68"/>
    <mergeCell ref="N69:O71"/>
    <mergeCell ref="P69:Q69"/>
    <mergeCell ref="U69:W69"/>
    <mergeCell ref="X69:Y69"/>
    <mergeCell ref="P70:Q70"/>
    <mergeCell ref="U70:W70"/>
    <mergeCell ref="X70:Y70"/>
    <mergeCell ref="P71:Q71"/>
    <mergeCell ref="U71:Y71"/>
    <mergeCell ref="N54:P54"/>
    <mergeCell ref="N61:Q61"/>
    <mergeCell ref="T61:T88"/>
    <mergeCell ref="U61:Y61"/>
    <mergeCell ref="N62:Q62"/>
    <mergeCell ref="U62:Y62"/>
    <mergeCell ref="N63:Q63"/>
    <mergeCell ref="U63:AA63"/>
    <mergeCell ref="N64:Q64"/>
    <mergeCell ref="U64:U67"/>
    <mergeCell ref="V64:X65"/>
    <mergeCell ref="N65:Q65"/>
    <mergeCell ref="N66:N67"/>
    <mergeCell ref="O66:Q66"/>
    <mergeCell ref="V66:X67"/>
    <mergeCell ref="O67:Q67"/>
    <mergeCell ref="N53:Q53"/>
    <mergeCell ref="N37:Q37"/>
    <mergeCell ref="O38:P38"/>
    <mergeCell ref="O39:P39"/>
    <mergeCell ref="O45:P45"/>
    <mergeCell ref="N46:Q46"/>
    <mergeCell ref="O47:P47"/>
    <mergeCell ref="O48:P48"/>
    <mergeCell ref="N49:Q49"/>
    <mergeCell ref="N50:P50"/>
    <mergeCell ref="N51:Q51"/>
    <mergeCell ref="N52:P52"/>
    <mergeCell ref="N32:Q32"/>
    <mergeCell ref="O33:P33"/>
    <mergeCell ref="N34:N36"/>
    <mergeCell ref="O34:P34"/>
    <mergeCell ref="O35:P35"/>
    <mergeCell ref="O36:P36"/>
  </mergeCells>
  <pageMargins left="0.7" right="0.7" top="0.75" bottom="0.75" header="0.3" footer="0.3"/>
  <pageSetup paperSize="9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952E7-A129-441A-8D35-DD0DD7497361}">
  <dimension ref="B2:M218"/>
  <sheetViews>
    <sheetView topLeftCell="A8" workbookViewId="0">
      <selection activeCell="J13" sqref="J13"/>
    </sheetView>
  </sheetViews>
  <sheetFormatPr defaultRowHeight="13.2" x14ac:dyDescent="0.25"/>
  <cols>
    <col min="10" max="10" width="9.77734375" bestFit="1" customWidth="1"/>
    <col min="13" max="13" width="13" bestFit="1" customWidth="1"/>
  </cols>
  <sheetData>
    <row r="2" spans="2:13" ht="24.6" x14ac:dyDescent="0.4">
      <c r="B2" s="340" t="s">
        <v>528</v>
      </c>
      <c r="C2" s="340"/>
      <c r="D2" s="340"/>
      <c r="E2" s="340"/>
      <c r="F2" s="340"/>
      <c r="G2" s="21"/>
      <c r="H2" s="21"/>
    </row>
    <row r="3" spans="2:13" ht="20.399999999999999" x14ac:dyDescent="0.35">
      <c r="B3" s="21"/>
      <c r="C3" s="21"/>
      <c r="D3" s="21"/>
      <c r="E3" s="21"/>
      <c r="F3" s="21"/>
      <c r="G3" s="21"/>
      <c r="H3" s="21"/>
    </row>
    <row r="4" spans="2:13" ht="20.399999999999999" x14ac:dyDescent="0.35">
      <c r="B4" s="21" t="s">
        <v>547</v>
      </c>
      <c r="C4" s="21"/>
      <c r="D4" s="21"/>
      <c r="E4" s="21"/>
      <c r="F4" s="21"/>
      <c r="G4" s="21"/>
      <c r="H4" s="21"/>
    </row>
    <row r="5" spans="2:13" ht="20.399999999999999" x14ac:dyDescent="0.35">
      <c r="B5" s="21" t="s">
        <v>529</v>
      </c>
      <c r="C5" s="21"/>
      <c r="D5" s="21"/>
      <c r="E5" s="21"/>
      <c r="F5" s="21"/>
      <c r="G5" s="21"/>
      <c r="H5" s="21"/>
    </row>
    <row r="6" spans="2:13" ht="20.399999999999999" x14ac:dyDescent="0.35">
      <c r="B6" s="21" t="s">
        <v>530</v>
      </c>
      <c r="C6" s="21"/>
      <c r="D6" s="21"/>
      <c r="E6" s="21"/>
      <c r="F6" s="21"/>
      <c r="G6" s="21"/>
      <c r="H6" s="21"/>
    </row>
    <row r="7" spans="2:13" ht="21" x14ac:dyDescent="0.4">
      <c r="B7" s="21" t="s">
        <v>843</v>
      </c>
      <c r="C7" s="21"/>
      <c r="D7" s="21"/>
      <c r="E7" s="21"/>
      <c r="F7" s="21"/>
      <c r="G7" s="21"/>
      <c r="H7" s="21"/>
    </row>
    <row r="8" spans="2:13" ht="20.399999999999999" x14ac:dyDescent="0.35">
      <c r="B8" s="21"/>
      <c r="C8" s="21"/>
      <c r="D8" s="21"/>
      <c r="E8" s="21"/>
      <c r="F8" s="21"/>
      <c r="G8" s="21"/>
      <c r="H8" s="21"/>
    </row>
    <row r="9" spans="2:13" ht="20.399999999999999" x14ac:dyDescent="0.35">
      <c r="B9" s="21"/>
      <c r="C9" s="21"/>
      <c r="D9" s="21"/>
      <c r="E9" s="21"/>
      <c r="F9" s="21"/>
      <c r="G9" s="21"/>
      <c r="H9" s="363" t="s">
        <v>674</v>
      </c>
      <c r="J9" s="21" t="s">
        <v>673</v>
      </c>
      <c r="K9" s="238"/>
      <c r="M9" t="s">
        <v>117</v>
      </c>
    </row>
    <row r="10" spans="2:13" ht="21" x14ac:dyDescent="0.4">
      <c r="B10" s="21" t="s">
        <v>667</v>
      </c>
      <c r="C10" s="21"/>
      <c r="D10" s="21"/>
      <c r="E10" s="21"/>
      <c r="F10" s="21"/>
      <c r="G10" s="21"/>
      <c r="H10" s="403">
        <f>'B. Ruwvoerpositie'!C18</f>
        <v>0</v>
      </c>
      <c r="J10" s="365">
        <v>1990</v>
      </c>
      <c r="M10" s="366">
        <f>H10*J10</f>
        <v>0</v>
      </c>
    </row>
    <row r="11" spans="2:13" ht="21" x14ac:dyDescent="0.4">
      <c r="B11" s="21" t="s">
        <v>668</v>
      </c>
      <c r="C11" s="21"/>
      <c r="D11" s="21"/>
      <c r="E11" s="21"/>
      <c r="F11" s="21"/>
      <c r="G11" s="21"/>
      <c r="H11" s="403">
        <f>'B. Ruwvoerpositie'!C19</f>
        <v>0</v>
      </c>
      <c r="J11" s="365">
        <v>2869</v>
      </c>
      <c r="M11" s="366">
        <f t="shared" ref="M11:M14" si="0">H11*J11</f>
        <v>0</v>
      </c>
    </row>
    <row r="12" spans="2:13" ht="21" x14ac:dyDescent="0.4">
      <c r="B12" s="21" t="s">
        <v>669</v>
      </c>
      <c r="C12" s="21"/>
      <c r="D12" s="21"/>
      <c r="E12" s="21"/>
      <c r="F12" s="21"/>
      <c r="G12" s="21"/>
      <c r="H12" s="403">
        <f>'B. Ruwvoerpositie'!C20</f>
        <v>0</v>
      </c>
      <c r="J12" s="365">
        <v>4732</v>
      </c>
      <c r="M12" s="366">
        <f t="shared" si="0"/>
        <v>0</v>
      </c>
    </row>
    <row r="13" spans="2:13" ht="21" x14ac:dyDescent="0.4">
      <c r="B13" s="21" t="s">
        <v>670</v>
      </c>
      <c r="C13" s="21"/>
      <c r="D13" s="21"/>
      <c r="E13" s="21"/>
      <c r="F13" s="21"/>
      <c r="G13" s="21"/>
      <c r="H13" s="403">
        <f>'B. Ruwvoerpositie'!C13</f>
        <v>0</v>
      </c>
      <c r="J13" s="368"/>
      <c r="M13" s="366">
        <f t="shared" si="0"/>
        <v>0</v>
      </c>
    </row>
    <row r="14" spans="2:13" ht="21" x14ac:dyDescent="0.4">
      <c r="B14" s="21" t="s">
        <v>671</v>
      </c>
      <c r="C14" s="21"/>
      <c r="D14" s="21"/>
      <c r="E14" s="21"/>
      <c r="F14" s="21"/>
      <c r="G14" s="21"/>
      <c r="H14" s="403">
        <f>'B. Ruwvoerpositie'!C17</f>
        <v>0</v>
      </c>
      <c r="J14" s="365">
        <v>4400</v>
      </c>
      <c r="M14" s="366">
        <f t="shared" si="0"/>
        <v>0</v>
      </c>
    </row>
    <row r="15" spans="2:13" ht="21" x14ac:dyDescent="0.4">
      <c r="B15" s="21"/>
      <c r="C15" s="21"/>
      <c r="D15" s="21"/>
      <c r="E15" s="21"/>
      <c r="F15" s="21"/>
      <c r="G15" s="21"/>
      <c r="H15" s="363"/>
      <c r="J15" s="362"/>
      <c r="M15" s="367"/>
    </row>
    <row r="16" spans="2:13" ht="21" x14ac:dyDescent="0.4">
      <c r="B16" s="21" t="s">
        <v>672</v>
      </c>
      <c r="C16" s="21"/>
      <c r="D16" s="21"/>
      <c r="E16" s="21"/>
      <c r="F16" s="21"/>
      <c r="G16" s="21"/>
      <c r="H16" s="403">
        <f>SUM(H10:H14)</f>
        <v>0</v>
      </c>
      <c r="I16" s="364" t="s">
        <v>675</v>
      </c>
      <c r="J16" s="362"/>
      <c r="M16" s="366">
        <f>SUM(M10:M14)</f>
        <v>0</v>
      </c>
    </row>
    <row r="17" spans="2:8" ht="20.399999999999999" x14ac:dyDescent="0.35">
      <c r="B17" s="21"/>
      <c r="C17" s="21"/>
      <c r="D17" s="21"/>
      <c r="E17" s="21"/>
      <c r="F17" s="21"/>
      <c r="G17" s="21"/>
      <c r="H17" s="21"/>
    </row>
    <row r="18" spans="2:8" ht="24.6" x14ac:dyDescent="0.4">
      <c r="D18" s="340" t="s">
        <v>523</v>
      </c>
      <c r="E18" s="340" t="s">
        <v>518</v>
      </c>
    </row>
    <row r="55" spans="4:5" ht="24.6" x14ac:dyDescent="0.4">
      <c r="D55" s="340" t="s">
        <v>524</v>
      </c>
      <c r="E55" s="340" t="s">
        <v>519</v>
      </c>
    </row>
    <row r="105" spans="4:5" ht="24.6" x14ac:dyDescent="0.4">
      <c r="D105" s="340" t="s">
        <v>525</v>
      </c>
      <c r="E105" s="340" t="s">
        <v>520</v>
      </c>
    </row>
    <row r="149" spans="4:5" ht="24.6" x14ac:dyDescent="0.4">
      <c r="D149" s="340" t="s">
        <v>526</v>
      </c>
      <c r="E149" s="340" t="s">
        <v>521</v>
      </c>
    </row>
    <row r="218" spans="4:5" ht="24.6" x14ac:dyDescent="0.4">
      <c r="D218" s="340" t="s">
        <v>527</v>
      </c>
      <c r="E218" s="340" t="s">
        <v>522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A61C0-023F-42AE-AD6A-F3C2D3334BB7}">
  <dimension ref="B2:M63"/>
  <sheetViews>
    <sheetView topLeftCell="A6" zoomScale="130" zoomScaleNormal="130" workbookViewId="0">
      <selection activeCell="I59" sqref="I59"/>
    </sheetView>
  </sheetViews>
  <sheetFormatPr defaultRowHeight="13.2" x14ac:dyDescent="0.25"/>
  <cols>
    <col min="2" max="2" width="30.44140625" bestFit="1" customWidth="1"/>
    <col min="3" max="4" width="15.77734375" customWidth="1"/>
    <col min="5" max="5" width="9.77734375" bestFit="1" customWidth="1"/>
  </cols>
  <sheetData>
    <row r="2" spans="2:13" ht="17.399999999999999" x14ac:dyDescent="0.3">
      <c r="B2" s="8" t="s">
        <v>625</v>
      </c>
      <c r="C2" s="8"/>
      <c r="D2" s="8"/>
      <c r="G2" s="192" t="s">
        <v>796</v>
      </c>
      <c r="H2" s="192"/>
      <c r="I2" s="192"/>
      <c r="J2" s="192"/>
      <c r="K2" s="192"/>
      <c r="L2" s="192"/>
      <c r="M2" s="192"/>
    </row>
    <row r="3" spans="2:13" ht="17.399999999999999" x14ac:dyDescent="0.3">
      <c r="B3" s="8"/>
      <c r="C3" s="8"/>
      <c r="D3" s="8"/>
      <c r="G3" s="192" t="s">
        <v>794</v>
      </c>
      <c r="H3" s="192"/>
      <c r="I3" s="192"/>
      <c r="J3" s="192"/>
      <c r="K3" s="192"/>
      <c r="L3" s="192"/>
      <c r="M3" s="192"/>
    </row>
    <row r="4" spans="2:13" x14ac:dyDescent="0.25">
      <c r="B4" t="s">
        <v>626</v>
      </c>
      <c r="G4" s="402" t="s">
        <v>797</v>
      </c>
      <c r="H4" s="402"/>
      <c r="I4" s="402"/>
      <c r="J4" s="402"/>
      <c r="K4" s="402"/>
      <c r="L4" s="402"/>
      <c r="M4" s="402"/>
    </row>
    <row r="5" spans="2:13" x14ac:dyDescent="0.25">
      <c r="G5" s="192" t="s">
        <v>795</v>
      </c>
      <c r="H5" s="402"/>
      <c r="I5" s="402"/>
      <c r="J5" s="402"/>
      <c r="K5" s="402"/>
      <c r="L5" s="402"/>
      <c r="M5" s="402"/>
    </row>
    <row r="6" spans="2:13" ht="15.6" x14ac:dyDescent="0.3">
      <c r="B6" t="s">
        <v>662</v>
      </c>
      <c r="G6" s="402"/>
      <c r="H6" s="402"/>
      <c r="I6" s="402"/>
      <c r="J6" s="402"/>
      <c r="K6" s="402"/>
      <c r="L6" s="402"/>
      <c r="M6" s="402"/>
    </row>
    <row r="8" spans="2:13" x14ac:dyDescent="0.25">
      <c r="B8" t="s">
        <v>627</v>
      </c>
    </row>
    <row r="10" spans="2:13" x14ac:dyDescent="0.25">
      <c r="B10" t="s">
        <v>628</v>
      </c>
    </row>
    <row r="12" spans="2:13" x14ac:dyDescent="0.25">
      <c r="D12" s="1"/>
    </row>
    <row r="13" spans="2:13" x14ac:dyDescent="0.25">
      <c r="B13" s="4" t="s">
        <v>629</v>
      </c>
      <c r="C13" s="3" t="s">
        <v>638</v>
      </c>
      <c r="D13" s="3" t="s">
        <v>660</v>
      </c>
      <c r="E13" s="4" t="s">
        <v>658</v>
      </c>
    </row>
    <row r="14" spans="2:13" x14ac:dyDescent="0.25">
      <c r="B14" s="4"/>
      <c r="C14" s="3"/>
      <c r="D14" s="3"/>
      <c r="E14" s="4" t="s">
        <v>659</v>
      </c>
    </row>
    <row r="15" spans="2:13" x14ac:dyDescent="0.25">
      <c r="B15" s="4"/>
      <c r="C15" s="1"/>
      <c r="D15" s="1"/>
    </row>
    <row r="16" spans="2:13" x14ac:dyDescent="0.25">
      <c r="B16" s="4" t="s">
        <v>630</v>
      </c>
      <c r="C16" s="1" t="s">
        <v>632</v>
      </c>
      <c r="D16" s="1">
        <v>200</v>
      </c>
      <c r="E16" s="278"/>
    </row>
    <row r="17" spans="2:5" x14ac:dyDescent="0.25">
      <c r="B17" s="4"/>
      <c r="C17" s="1" t="s">
        <v>631</v>
      </c>
      <c r="D17" s="1">
        <v>150</v>
      </c>
      <c r="E17" s="16"/>
    </row>
    <row r="18" spans="2:5" x14ac:dyDescent="0.25">
      <c r="B18" s="4"/>
      <c r="C18" s="1" t="s">
        <v>633</v>
      </c>
      <c r="D18" s="1">
        <v>100</v>
      </c>
      <c r="E18" s="278"/>
    </row>
    <row r="19" spans="2:5" x14ac:dyDescent="0.25">
      <c r="B19" s="4"/>
      <c r="C19" s="1" t="s">
        <v>634</v>
      </c>
      <c r="D19" s="1">
        <v>50</v>
      </c>
      <c r="E19" s="278"/>
    </row>
    <row r="20" spans="2:5" x14ac:dyDescent="0.25">
      <c r="B20" s="4"/>
      <c r="C20" s="1"/>
      <c r="D20" s="1"/>
      <c r="E20" s="3"/>
    </row>
    <row r="21" spans="2:5" x14ac:dyDescent="0.25">
      <c r="B21" s="4" t="s">
        <v>463</v>
      </c>
      <c r="C21" s="1" t="s">
        <v>631</v>
      </c>
      <c r="D21" s="1">
        <v>200</v>
      </c>
      <c r="E21" s="278"/>
    </row>
    <row r="22" spans="2:5" x14ac:dyDescent="0.25">
      <c r="B22" s="4"/>
      <c r="C22" s="1" t="s">
        <v>635</v>
      </c>
      <c r="D22" s="1">
        <v>150</v>
      </c>
      <c r="E22" s="278"/>
    </row>
    <row r="23" spans="2:5" x14ac:dyDescent="0.25">
      <c r="B23" s="4"/>
      <c r="C23" s="1" t="s">
        <v>633</v>
      </c>
      <c r="D23" s="1">
        <v>100</v>
      </c>
      <c r="E23" s="278"/>
    </row>
    <row r="24" spans="2:5" x14ac:dyDescent="0.25">
      <c r="B24" s="4"/>
      <c r="C24" s="1" t="s">
        <v>636</v>
      </c>
      <c r="D24" s="1">
        <v>50</v>
      </c>
      <c r="E24" s="278"/>
    </row>
    <row r="25" spans="2:5" x14ac:dyDescent="0.25">
      <c r="B25" s="4"/>
      <c r="C25" s="1"/>
      <c r="D25" s="1"/>
      <c r="E25" s="3"/>
    </row>
    <row r="26" spans="2:5" x14ac:dyDescent="0.25">
      <c r="B26" s="4" t="s">
        <v>844</v>
      </c>
      <c r="C26" s="1" t="s">
        <v>846</v>
      </c>
      <c r="D26" s="1">
        <v>200</v>
      </c>
      <c r="E26" s="278"/>
    </row>
    <row r="27" spans="2:5" x14ac:dyDescent="0.25">
      <c r="B27" s="185" t="s">
        <v>845</v>
      </c>
      <c r="C27" s="1" t="s">
        <v>847</v>
      </c>
      <c r="D27" s="1">
        <v>150</v>
      </c>
      <c r="E27" s="278"/>
    </row>
    <row r="28" spans="2:5" x14ac:dyDescent="0.25">
      <c r="B28" s="4"/>
      <c r="C28" s="1" t="s">
        <v>848</v>
      </c>
      <c r="D28" s="1">
        <v>100</v>
      </c>
      <c r="E28" s="278"/>
    </row>
    <row r="29" spans="2:5" x14ac:dyDescent="0.25">
      <c r="B29" s="4"/>
      <c r="C29" s="1" t="s">
        <v>849</v>
      </c>
      <c r="D29" s="1">
        <v>50</v>
      </c>
      <c r="E29" s="278"/>
    </row>
    <row r="30" spans="2:5" x14ac:dyDescent="0.25">
      <c r="B30" s="4"/>
      <c r="C30" s="1"/>
      <c r="D30" s="1"/>
      <c r="E30" s="3"/>
    </row>
    <row r="31" spans="2:5" x14ac:dyDescent="0.25">
      <c r="B31" s="4"/>
      <c r="C31" s="1"/>
      <c r="D31" s="1"/>
      <c r="E31" s="3"/>
    </row>
    <row r="32" spans="2:5" x14ac:dyDescent="0.25">
      <c r="B32" s="4" t="s">
        <v>602</v>
      </c>
      <c r="C32" s="1" t="s">
        <v>642</v>
      </c>
      <c r="D32" s="1">
        <v>200</v>
      </c>
      <c r="E32" s="278"/>
    </row>
    <row r="33" spans="2:5" x14ac:dyDescent="0.25">
      <c r="B33" s="361" t="s">
        <v>640</v>
      </c>
      <c r="C33" s="1" t="s">
        <v>643</v>
      </c>
      <c r="D33" s="1">
        <v>150</v>
      </c>
      <c r="E33" s="278"/>
    </row>
    <row r="34" spans="2:5" x14ac:dyDescent="0.25">
      <c r="B34" s="361" t="s">
        <v>641</v>
      </c>
      <c r="C34" s="1" t="s">
        <v>644</v>
      </c>
      <c r="D34" s="1">
        <v>100</v>
      </c>
      <c r="E34" s="278"/>
    </row>
    <row r="35" spans="2:5" x14ac:dyDescent="0.25">
      <c r="B35" s="4"/>
      <c r="C35" s="1" t="s">
        <v>645</v>
      </c>
      <c r="D35" s="1">
        <v>50</v>
      </c>
      <c r="E35" s="278"/>
    </row>
    <row r="36" spans="2:5" x14ac:dyDescent="0.25">
      <c r="B36" s="4"/>
      <c r="D36" s="1"/>
      <c r="E36" s="3"/>
    </row>
    <row r="37" spans="2:5" x14ac:dyDescent="0.25">
      <c r="B37" s="4" t="s">
        <v>521</v>
      </c>
      <c r="C37" s="1" t="s">
        <v>634</v>
      </c>
      <c r="D37" s="1">
        <v>200</v>
      </c>
      <c r="E37" s="278"/>
    </row>
    <row r="38" spans="2:5" x14ac:dyDescent="0.25">
      <c r="B38" s="361" t="s">
        <v>649</v>
      </c>
      <c r="C38" s="1" t="s">
        <v>646</v>
      </c>
      <c r="D38" s="1">
        <v>150</v>
      </c>
      <c r="E38" s="278"/>
    </row>
    <row r="39" spans="2:5" x14ac:dyDescent="0.25">
      <c r="B39" s="4"/>
      <c r="C39" s="1" t="s">
        <v>647</v>
      </c>
      <c r="D39" s="1">
        <v>100</v>
      </c>
      <c r="E39" s="278"/>
    </row>
    <row r="40" spans="2:5" x14ac:dyDescent="0.25">
      <c r="B40" s="4"/>
      <c r="C40" s="1" t="s">
        <v>648</v>
      </c>
      <c r="D40" s="1">
        <v>50</v>
      </c>
      <c r="E40" s="278"/>
    </row>
    <row r="41" spans="2:5" x14ac:dyDescent="0.25">
      <c r="B41" s="4"/>
      <c r="D41" s="1"/>
      <c r="E41" s="3"/>
    </row>
    <row r="42" spans="2:5" x14ac:dyDescent="0.25">
      <c r="B42" s="4" t="s">
        <v>664</v>
      </c>
      <c r="C42" s="1" t="s">
        <v>850</v>
      </c>
      <c r="D42" s="1">
        <v>200</v>
      </c>
      <c r="E42" s="406"/>
    </row>
    <row r="43" spans="2:5" x14ac:dyDescent="0.25">
      <c r="B43" s="4"/>
      <c r="C43" s="1" t="s">
        <v>851</v>
      </c>
      <c r="D43" s="1">
        <v>150</v>
      </c>
      <c r="E43" s="278"/>
    </row>
    <row r="44" spans="2:5" x14ac:dyDescent="0.25">
      <c r="B44" s="4"/>
      <c r="C44" s="1" t="s">
        <v>852</v>
      </c>
      <c r="D44" s="1">
        <v>100</v>
      </c>
      <c r="E44" s="278"/>
    </row>
    <row r="45" spans="2:5" x14ac:dyDescent="0.25">
      <c r="B45" s="4"/>
      <c r="C45" s="1" t="s">
        <v>853</v>
      </c>
      <c r="D45" s="1">
        <v>50</v>
      </c>
      <c r="E45" s="278"/>
    </row>
    <row r="46" spans="2:5" x14ac:dyDescent="0.25">
      <c r="B46" s="4"/>
      <c r="C46" s="1"/>
      <c r="D46" s="1"/>
      <c r="E46" s="3"/>
    </row>
    <row r="47" spans="2:5" x14ac:dyDescent="0.25">
      <c r="B47" s="4" t="s">
        <v>651</v>
      </c>
      <c r="C47" s="1" t="s">
        <v>650</v>
      </c>
      <c r="D47" s="1">
        <v>200</v>
      </c>
      <c r="E47" s="278"/>
    </row>
    <row r="48" spans="2:5" x14ac:dyDescent="0.25">
      <c r="B48" s="4"/>
      <c r="C48" s="1" t="s">
        <v>652</v>
      </c>
      <c r="D48" s="1">
        <v>150</v>
      </c>
      <c r="E48" s="278"/>
    </row>
    <row r="49" spans="2:5" x14ac:dyDescent="0.25">
      <c r="B49" s="4"/>
      <c r="C49" s="1" t="s">
        <v>653</v>
      </c>
      <c r="D49" s="1">
        <v>100</v>
      </c>
      <c r="E49" s="278"/>
    </row>
    <row r="50" spans="2:5" x14ac:dyDescent="0.25">
      <c r="B50" s="4"/>
      <c r="D50" s="1"/>
      <c r="E50" s="3"/>
    </row>
    <row r="51" spans="2:5" x14ac:dyDescent="0.25">
      <c r="B51" s="4" t="s">
        <v>654</v>
      </c>
      <c r="C51" s="1" t="s">
        <v>655</v>
      </c>
      <c r="D51" s="1">
        <v>200</v>
      </c>
      <c r="E51" s="278"/>
    </row>
    <row r="52" spans="2:5" x14ac:dyDescent="0.25">
      <c r="B52" s="4"/>
      <c r="C52" s="1" t="s">
        <v>656</v>
      </c>
      <c r="D52" s="1">
        <v>150</v>
      </c>
      <c r="E52" s="278"/>
    </row>
    <row r="53" spans="2:5" x14ac:dyDescent="0.25">
      <c r="B53" s="4"/>
      <c r="C53" s="1" t="s">
        <v>657</v>
      </c>
      <c r="D53" s="1">
        <v>100</v>
      </c>
      <c r="E53" s="278"/>
    </row>
    <row r="54" spans="2:5" x14ac:dyDescent="0.25">
      <c r="B54" s="4"/>
      <c r="C54" s="1" t="s">
        <v>637</v>
      </c>
      <c r="D54" s="1">
        <v>50</v>
      </c>
      <c r="E54" s="278"/>
    </row>
    <row r="55" spans="2:5" x14ac:dyDescent="0.25">
      <c r="B55" s="4"/>
      <c r="E55" s="3"/>
    </row>
    <row r="56" spans="2:5" x14ac:dyDescent="0.25">
      <c r="B56" s="4"/>
      <c r="E56" s="3"/>
    </row>
    <row r="57" spans="2:5" ht="17.399999999999999" x14ac:dyDescent="0.3">
      <c r="B57" s="4" t="s">
        <v>661</v>
      </c>
      <c r="E57" s="360">
        <f>SUM(E16:E54)</f>
        <v>0</v>
      </c>
    </row>
    <row r="58" spans="2:5" x14ac:dyDescent="0.25">
      <c r="B58" s="4"/>
    </row>
    <row r="59" spans="2:5" ht="13.8" x14ac:dyDescent="0.25">
      <c r="B59" t="s">
        <v>855</v>
      </c>
      <c r="E59" s="418">
        <v>1000</v>
      </c>
    </row>
    <row r="61" spans="2:5" ht="17.399999999999999" x14ac:dyDescent="0.3">
      <c r="B61" t="s">
        <v>856</v>
      </c>
      <c r="E61" s="417">
        <f>E57*1</f>
        <v>0</v>
      </c>
    </row>
    <row r="63" spans="2:5" x14ac:dyDescent="0.25">
      <c r="B63" t="s">
        <v>857</v>
      </c>
      <c r="E63" s="16"/>
    </row>
  </sheetData>
  <pageMargins left="0.7" right="0.7" top="0.75" bottom="0.75" header="0.3" footer="0.3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5ED10-CB88-44B1-A975-B6FD0FFD06B8}">
  <dimension ref="A1:Q181"/>
  <sheetViews>
    <sheetView topLeftCell="A118" zoomScale="110" zoomScaleNormal="110" workbookViewId="0">
      <selection activeCell="E121" sqref="E121"/>
    </sheetView>
  </sheetViews>
  <sheetFormatPr defaultRowHeight="13.2" x14ac:dyDescent="0.25"/>
  <cols>
    <col min="1" max="2" width="20.77734375" customWidth="1"/>
    <col min="3" max="3" width="10.88671875" bestFit="1" customWidth="1"/>
    <col min="5" max="5" width="15.77734375" customWidth="1"/>
    <col min="7" max="7" width="15.77734375" customWidth="1"/>
    <col min="9" max="9" width="2.77734375" customWidth="1"/>
  </cols>
  <sheetData>
    <row r="1" spans="1:17" x14ac:dyDescent="0.25">
      <c r="A1" s="4"/>
      <c r="B1" s="4"/>
      <c r="C1" s="4"/>
      <c r="D1" s="4"/>
      <c r="E1" s="4"/>
      <c r="F1" s="4"/>
      <c r="G1" s="4"/>
      <c r="H1" s="4"/>
      <c r="I1" s="393"/>
      <c r="J1" s="4"/>
      <c r="K1" s="4"/>
      <c r="L1" s="4"/>
      <c r="M1" s="4"/>
      <c r="N1" s="4"/>
      <c r="O1" s="4"/>
      <c r="P1" s="4"/>
      <c r="Q1" s="4"/>
    </row>
    <row r="2" spans="1:17" ht="28.2" x14ac:dyDescent="0.5">
      <c r="A2" s="340" t="s">
        <v>776</v>
      </c>
      <c r="B2" s="340"/>
      <c r="C2" s="4"/>
      <c r="D2" s="4"/>
      <c r="E2" s="4"/>
      <c r="F2" s="4"/>
      <c r="G2" s="4"/>
      <c r="H2" s="4"/>
      <c r="I2" s="393"/>
      <c r="J2" s="394"/>
    </row>
    <row r="3" spans="1:17" x14ac:dyDescent="0.25">
      <c r="I3" s="383"/>
    </row>
    <row r="4" spans="1:17" x14ac:dyDescent="0.25">
      <c r="I4" s="383"/>
    </row>
    <row r="5" spans="1:17" ht="21" x14ac:dyDescent="0.4">
      <c r="E5" s="207" t="s">
        <v>549</v>
      </c>
      <c r="F5" s="207"/>
      <c r="G5" s="207" t="s">
        <v>550</v>
      </c>
      <c r="I5" s="383"/>
    </row>
    <row r="6" spans="1:17" ht="28.2" x14ac:dyDescent="0.5">
      <c r="A6" s="207" t="s">
        <v>549</v>
      </c>
      <c r="I6" s="383"/>
      <c r="K6" s="394" t="s">
        <v>709</v>
      </c>
      <c r="L6" s="394"/>
      <c r="M6" s="394"/>
      <c r="N6" s="4"/>
      <c r="O6" s="4"/>
      <c r="P6" s="4"/>
      <c r="Q6" s="4"/>
    </row>
    <row r="7" spans="1:17" ht="21" x14ac:dyDescent="0.4">
      <c r="A7" s="207"/>
      <c r="I7" s="383"/>
      <c r="K7" t="s">
        <v>777</v>
      </c>
    </row>
    <row r="8" spans="1:17" x14ac:dyDescent="0.25">
      <c r="A8" s="4" t="s">
        <v>323</v>
      </c>
      <c r="B8" s="4"/>
      <c r="I8" s="383"/>
    </row>
    <row r="9" spans="1:17" x14ac:dyDescent="0.25">
      <c r="A9" t="s">
        <v>553</v>
      </c>
      <c r="C9" s="204" t="e">
        <f>'A. Melk Fosfaat Melkgeld'!C10*'A. Melk Fosfaat Melkgeld'!C13-C77</f>
        <v>#DIV/0!</v>
      </c>
      <c r="D9" s="211"/>
      <c r="E9" s="77"/>
      <c r="I9" s="383"/>
    </row>
    <row r="10" spans="1:17" x14ac:dyDescent="0.25">
      <c r="A10" t="s">
        <v>554</v>
      </c>
      <c r="C10" s="370">
        <f>'A. Melk Fosfaat Melkgeld'!D10</f>
        <v>0</v>
      </c>
      <c r="I10" s="383"/>
      <c r="K10" t="s">
        <v>710</v>
      </c>
    </row>
    <row r="11" spans="1:17" x14ac:dyDescent="0.25">
      <c r="A11" t="s">
        <v>555</v>
      </c>
      <c r="C11" s="370">
        <f>'A. Melk Fosfaat Melkgeld'!E10</f>
        <v>0</v>
      </c>
      <c r="E11" s="77"/>
      <c r="I11" s="383"/>
    </row>
    <row r="12" spans="1:17" x14ac:dyDescent="0.25">
      <c r="A12" t="s">
        <v>552</v>
      </c>
      <c r="C12" s="384" t="e">
        <f>'A. Melk Fosfaat Melkgeld'!H10</f>
        <v>#DIV/0!</v>
      </c>
      <c r="E12" s="77"/>
      <c r="I12" s="383"/>
    </row>
    <row r="13" spans="1:17" x14ac:dyDescent="0.25">
      <c r="C13" s="416"/>
      <c r="E13" s="77"/>
      <c r="I13" s="383"/>
      <c r="K13" t="s">
        <v>711</v>
      </c>
    </row>
    <row r="14" spans="1:17" x14ac:dyDescent="0.25">
      <c r="A14" t="s">
        <v>556</v>
      </c>
      <c r="C14" s="396"/>
      <c r="E14" s="77"/>
      <c r="I14" s="383"/>
    </row>
    <row r="15" spans="1:17" x14ac:dyDescent="0.25">
      <c r="A15" t="s">
        <v>854</v>
      </c>
      <c r="C15" s="396"/>
      <c r="E15" s="77"/>
      <c r="I15" s="383"/>
    </row>
    <row r="16" spans="1:17" x14ac:dyDescent="0.25">
      <c r="A16" t="s">
        <v>789</v>
      </c>
      <c r="C16" s="396"/>
      <c r="E16" s="77"/>
      <c r="I16" s="383"/>
      <c r="K16" t="s">
        <v>712</v>
      </c>
    </row>
    <row r="17" spans="1:11" x14ac:dyDescent="0.25">
      <c r="C17" s="372"/>
      <c r="E17" s="77"/>
      <c r="I17" s="383"/>
    </row>
    <row r="18" spans="1:11" x14ac:dyDescent="0.25">
      <c r="A18" s="4" t="s">
        <v>351</v>
      </c>
      <c r="C18" s="373" t="e">
        <f>C12+C13+C14+C15+C16</f>
        <v>#DIV/0!</v>
      </c>
      <c r="E18" s="77"/>
      <c r="I18" s="383"/>
    </row>
    <row r="19" spans="1:11" x14ac:dyDescent="0.25">
      <c r="C19" s="372"/>
      <c r="E19" s="77"/>
      <c r="I19" s="383"/>
      <c r="K19" t="s">
        <v>778</v>
      </c>
    </row>
    <row r="20" spans="1:11" x14ac:dyDescent="0.25">
      <c r="A20" t="s">
        <v>559</v>
      </c>
      <c r="C20" s="372"/>
      <c r="E20" s="75" t="e">
        <f>C9*C18</f>
        <v>#DIV/0!</v>
      </c>
      <c r="I20" s="383"/>
    </row>
    <row r="21" spans="1:11" x14ac:dyDescent="0.25">
      <c r="C21" s="374"/>
      <c r="E21" s="77"/>
      <c r="I21" s="383"/>
    </row>
    <row r="22" spans="1:11" x14ac:dyDescent="0.25">
      <c r="A22" s="4" t="s">
        <v>551</v>
      </c>
      <c r="B22" s="4" t="s">
        <v>561</v>
      </c>
      <c r="C22" s="378" t="e">
        <f>'A. Melk Fosfaat Melkgeld'!I39</f>
        <v>#DIV/0!</v>
      </c>
      <c r="D22" s="279" t="s">
        <v>109</v>
      </c>
      <c r="E22" s="348">
        <f>'A. Melk Fosfaat Melkgeld'!I37</f>
        <v>0</v>
      </c>
      <c r="I22" s="383"/>
    </row>
    <row r="23" spans="1:11" x14ac:dyDescent="0.25">
      <c r="C23" s="374"/>
      <c r="E23" s="77"/>
      <c r="I23" s="383"/>
    </row>
    <row r="24" spans="1:11" x14ac:dyDescent="0.25">
      <c r="C24" s="1"/>
      <c r="E24" s="77"/>
      <c r="I24" s="383"/>
    </row>
    <row r="25" spans="1:11" x14ac:dyDescent="0.25">
      <c r="A25" s="4" t="s">
        <v>676</v>
      </c>
      <c r="C25" s="350">
        <f>6300-'A. Melk Fosfaat Melkgeld'!I13</f>
        <v>6300</v>
      </c>
      <c r="D25" t="s">
        <v>3</v>
      </c>
      <c r="E25" s="77"/>
      <c r="I25" s="383"/>
    </row>
    <row r="26" spans="1:11" x14ac:dyDescent="0.25">
      <c r="A26" t="s">
        <v>677</v>
      </c>
      <c r="C26" s="389"/>
      <c r="E26" s="75">
        <f>C25*C26*0.8</f>
        <v>0</v>
      </c>
      <c r="I26" s="383"/>
    </row>
    <row r="27" spans="1:11" x14ac:dyDescent="0.25">
      <c r="C27" s="3"/>
      <c r="E27" s="77"/>
      <c r="I27" s="383"/>
    </row>
    <row r="28" spans="1:11" x14ac:dyDescent="0.25">
      <c r="C28" s="3"/>
      <c r="E28" s="77"/>
      <c r="I28" s="383"/>
    </row>
    <row r="29" spans="1:11" x14ac:dyDescent="0.25">
      <c r="A29" s="4" t="s">
        <v>528</v>
      </c>
      <c r="C29" s="3"/>
      <c r="E29" s="77"/>
      <c r="I29" s="383"/>
    </row>
    <row r="30" spans="1:11" x14ac:dyDescent="0.25">
      <c r="A30" t="s">
        <v>516</v>
      </c>
      <c r="C30" s="277">
        <f>'F. Agr.natuurbeheer'!H16</f>
        <v>0</v>
      </c>
      <c r="D30" t="s">
        <v>0</v>
      </c>
      <c r="E30" s="75">
        <f>'F. Agr.natuurbeheer'!M16</f>
        <v>0</v>
      </c>
      <c r="I30" s="383"/>
    </row>
    <row r="31" spans="1:11" x14ac:dyDescent="0.25">
      <c r="C31" s="3"/>
      <c r="E31" s="77"/>
      <c r="I31" s="383"/>
    </row>
    <row r="32" spans="1:11" x14ac:dyDescent="0.25">
      <c r="C32" s="3"/>
      <c r="E32" s="77"/>
      <c r="I32" s="383"/>
    </row>
    <row r="33" spans="1:9" x14ac:dyDescent="0.25">
      <c r="C33" s="3"/>
      <c r="E33" s="77"/>
      <c r="I33" s="383"/>
    </row>
    <row r="34" spans="1:9" x14ac:dyDescent="0.25">
      <c r="A34" s="4" t="s">
        <v>557</v>
      </c>
      <c r="B34" s="1" t="s">
        <v>560</v>
      </c>
      <c r="C34" s="277">
        <f>'G. Biodiv. monitor'!E61</f>
        <v>0</v>
      </c>
      <c r="D34" t="s">
        <v>678</v>
      </c>
      <c r="E34" s="75">
        <f>'G. Biodiv. monitor'!E63</f>
        <v>0</v>
      </c>
      <c r="I34" s="383"/>
    </row>
    <row r="35" spans="1:9" x14ac:dyDescent="0.25">
      <c r="C35" s="3"/>
      <c r="E35" s="77"/>
      <c r="I35" s="383"/>
    </row>
    <row r="36" spans="1:9" x14ac:dyDescent="0.25">
      <c r="C36" s="3"/>
      <c r="E36" s="77"/>
      <c r="I36" s="383"/>
    </row>
    <row r="37" spans="1:9" x14ac:dyDescent="0.25">
      <c r="C37" s="1"/>
      <c r="E37" s="4"/>
      <c r="I37" s="383"/>
    </row>
    <row r="38" spans="1:9" x14ac:dyDescent="0.25">
      <c r="A38" s="4" t="s">
        <v>861</v>
      </c>
      <c r="C38" s="375"/>
      <c r="E38" s="4"/>
      <c r="I38" s="383"/>
    </row>
    <row r="39" spans="1:9" x14ac:dyDescent="0.25">
      <c r="C39" s="218"/>
      <c r="E39" s="4"/>
      <c r="I39" s="383"/>
    </row>
    <row r="40" spans="1:9" x14ac:dyDescent="0.25">
      <c r="A40" t="s">
        <v>860</v>
      </c>
      <c r="C40" s="350">
        <f>'B. Ruwvoerpositie'!C22</f>
        <v>0</v>
      </c>
      <c r="E40" s="4"/>
      <c r="I40" s="383"/>
    </row>
    <row r="41" spans="1:9" x14ac:dyDescent="0.25">
      <c r="A41" t="s">
        <v>858</v>
      </c>
      <c r="C41" s="351">
        <v>320</v>
      </c>
      <c r="E41" s="4"/>
      <c r="I41" s="383"/>
    </row>
    <row r="42" spans="1:9" x14ac:dyDescent="0.25">
      <c r="A42" t="s">
        <v>859</v>
      </c>
      <c r="C42" s="351">
        <v>40</v>
      </c>
      <c r="E42" s="75">
        <f>(C40*C41)+1600</f>
        <v>1600</v>
      </c>
      <c r="I42" s="383"/>
    </row>
    <row r="43" spans="1:9" x14ac:dyDescent="0.25">
      <c r="C43" s="1"/>
      <c r="E43" s="4"/>
      <c r="I43" s="383"/>
    </row>
    <row r="44" spans="1:9" x14ac:dyDescent="0.25">
      <c r="C44" s="1"/>
      <c r="I44" s="383"/>
    </row>
    <row r="45" spans="1:9" x14ac:dyDescent="0.25">
      <c r="C45" s="1"/>
      <c r="I45" s="383"/>
    </row>
    <row r="46" spans="1:9" x14ac:dyDescent="0.25">
      <c r="C46" s="1"/>
      <c r="I46" s="383"/>
    </row>
    <row r="47" spans="1:9" ht="21" x14ac:dyDescent="0.4">
      <c r="A47" s="207" t="s">
        <v>680</v>
      </c>
      <c r="C47" s="1"/>
      <c r="E47" s="369" t="e">
        <f>SUM(E20:E45)</f>
        <v>#DIV/0!</v>
      </c>
      <c r="I47" s="383"/>
    </row>
    <row r="48" spans="1:9" x14ac:dyDescent="0.25">
      <c r="C48" s="1"/>
      <c r="I48" s="383"/>
    </row>
    <row r="49" spans="1:9" x14ac:dyDescent="0.25">
      <c r="C49" s="1"/>
      <c r="I49" s="383"/>
    </row>
    <row r="50" spans="1:9" x14ac:dyDescent="0.25">
      <c r="I50" s="383"/>
    </row>
    <row r="51" spans="1:9" ht="21" x14ac:dyDescent="0.4">
      <c r="A51" s="207" t="s">
        <v>681</v>
      </c>
      <c r="I51" s="383"/>
    </row>
    <row r="52" spans="1:9" x14ac:dyDescent="0.25">
      <c r="I52" s="383"/>
    </row>
    <row r="53" spans="1:9" x14ac:dyDescent="0.25">
      <c r="A53" s="4" t="s">
        <v>682</v>
      </c>
      <c r="G53" s="75">
        <f>'B. Ruwvoerpositie'!C7*800</f>
        <v>0</v>
      </c>
      <c r="I53" s="383"/>
    </row>
    <row r="54" spans="1:9" x14ac:dyDescent="0.25">
      <c r="A54" s="4"/>
      <c r="G54" s="75"/>
      <c r="I54" s="383"/>
    </row>
    <row r="55" spans="1:9" x14ac:dyDescent="0.25">
      <c r="A55" s="4" t="s">
        <v>684</v>
      </c>
      <c r="G55" s="75">
        <f>'B. Ruwvoerpositie'!R21</f>
        <v>0</v>
      </c>
      <c r="I55" s="383"/>
    </row>
    <row r="56" spans="1:9" x14ac:dyDescent="0.25">
      <c r="G56" s="4"/>
      <c r="I56" s="383"/>
    </row>
    <row r="57" spans="1:9" x14ac:dyDescent="0.25">
      <c r="A57" s="4" t="s">
        <v>349</v>
      </c>
      <c r="C57" s="4"/>
      <c r="G57" s="4"/>
      <c r="I57" s="383"/>
    </row>
    <row r="58" spans="1:9" x14ac:dyDescent="0.25">
      <c r="A58" t="s">
        <v>685</v>
      </c>
      <c r="C58" s="324"/>
      <c r="G58" s="4"/>
      <c r="I58" s="383"/>
    </row>
    <row r="59" spans="1:9" x14ac:dyDescent="0.25">
      <c r="A59" t="s">
        <v>686</v>
      </c>
      <c r="C59" s="75">
        <v>48000</v>
      </c>
      <c r="G59" s="75">
        <f>C58*C59</f>
        <v>0</v>
      </c>
      <c r="I59" s="383"/>
    </row>
    <row r="60" spans="1:9" x14ac:dyDescent="0.25">
      <c r="C60" s="4"/>
      <c r="G60" s="4"/>
      <c r="I60" s="383"/>
    </row>
    <row r="61" spans="1:9" x14ac:dyDescent="0.25">
      <c r="A61" s="4" t="s">
        <v>5</v>
      </c>
      <c r="C61" s="4"/>
      <c r="G61" s="4"/>
      <c r="I61" s="383"/>
    </row>
    <row r="62" spans="1:9" x14ac:dyDescent="0.25">
      <c r="A62" t="s">
        <v>786</v>
      </c>
      <c r="C62" s="398">
        <f>-'A. Melk Fosfaat Melkgeld'!I20</f>
        <v>-6300</v>
      </c>
      <c r="G62" s="4"/>
      <c r="I62" s="383"/>
    </row>
    <row r="63" spans="1:9" x14ac:dyDescent="0.25">
      <c r="A63" t="s">
        <v>687</v>
      </c>
      <c r="C63" s="388"/>
      <c r="G63" s="4"/>
      <c r="I63" s="383"/>
    </row>
    <row r="64" spans="1:9" x14ac:dyDescent="0.25">
      <c r="A64" t="s">
        <v>688</v>
      </c>
      <c r="C64" s="348">
        <f>C62*C63</f>
        <v>0</v>
      </c>
      <c r="G64" s="4"/>
      <c r="I64" s="383"/>
    </row>
    <row r="65" spans="1:9" x14ac:dyDescent="0.25">
      <c r="A65" t="s">
        <v>689</v>
      </c>
      <c r="C65" s="4"/>
      <c r="G65" s="75">
        <f>C64/5</f>
        <v>0</v>
      </c>
      <c r="I65" s="383"/>
    </row>
    <row r="66" spans="1:9" x14ac:dyDescent="0.25">
      <c r="C66" s="4"/>
      <c r="G66" s="4"/>
      <c r="I66" s="383"/>
    </row>
    <row r="67" spans="1:9" x14ac:dyDescent="0.25">
      <c r="A67" s="4" t="s">
        <v>690</v>
      </c>
      <c r="C67" s="4"/>
      <c r="G67" s="4"/>
      <c r="I67" s="383"/>
    </row>
    <row r="68" spans="1:9" x14ac:dyDescent="0.25">
      <c r="C68" s="4"/>
      <c r="G68" s="4"/>
      <c r="I68" s="383"/>
    </row>
    <row r="69" spans="1:9" x14ac:dyDescent="0.25">
      <c r="A69" t="s">
        <v>691</v>
      </c>
      <c r="G69" s="75" t="e">
        <f>'B. Ruwvoerpositie'!H67</f>
        <v>#DIV/0!</v>
      </c>
      <c r="I69" s="383"/>
    </row>
    <row r="70" spans="1:9" x14ac:dyDescent="0.25">
      <c r="G70" s="4"/>
      <c r="I70" s="383"/>
    </row>
    <row r="71" spans="1:9" x14ac:dyDescent="0.25">
      <c r="A71" t="s">
        <v>713</v>
      </c>
      <c r="C71" s="71" t="e">
        <f>'C. Rantsoen melkvee'!E127</f>
        <v>#DIV/0!</v>
      </c>
      <c r="D71" t="s">
        <v>3</v>
      </c>
      <c r="G71" s="4"/>
      <c r="I71" s="383"/>
    </row>
    <row r="72" spans="1:9" ht="15" x14ac:dyDescent="0.25">
      <c r="B72" s="186" t="s">
        <v>703</v>
      </c>
      <c r="C72" s="71" t="e">
        <f>'C. Rantsoen melkvee'!I127</f>
        <v>#DIV/0!</v>
      </c>
      <c r="D72" t="s">
        <v>702</v>
      </c>
      <c r="E72" s="399" t="e">
        <f>'C. Rantsoen melkvee'!M87</f>
        <v>#DIV/0!</v>
      </c>
      <c r="G72" s="4"/>
      <c r="I72" s="383"/>
    </row>
    <row r="73" spans="1:9" x14ac:dyDescent="0.25">
      <c r="B73" s="186" t="s">
        <v>677</v>
      </c>
      <c r="C73" s="382"/>
      <c r="G73" s="75" t="e">
        <f>C73*C71</f>
        <v>#DIV/0!</v>
      </c>
      <c r="I73" s="383"/>
    </row>
    <row r="74" spans="1:9" x14ac:dyDescent="0.25">
      <c r="G74" s="4"/>
      <c r="I74" s="383"/>
    </row>
    <row r="75" spans="1:9" x14ac:dyDescent="0.25">
      <c r="C75" s="1" t="s">
        <v>3</v>
      </c>
      <c r="D75" s="1" t="s">
        <v>714</v>
      </c>
      <c r="G75" s="4"/>
      <c r="I75" s="383"/>
    </row>
    <row r="76" spans="1:9" x14ac:dyDescent="0.25">
      <c r="A76" s="353" t="s">
        <v>446</v>
      </c>
      <c r="C76" s="276">
        <f>'C. Rantsoen melkvee'!E122</f>
        <v>0</v>
      </c>
      <c r="D76" s="385"/>
      <c r="G76" s="409">
        <f>C76*D76</f>
        <v>0</v>
      </c>
      <c r="I76" s="383"/>
    </row>
    <row r="77" spans="1:9" x14ac:dyDescent="0.25">
      <c r="A77" s="353" t="s">
        <v>447</v>
      </c>
      <c r="C77" s="276">
        <f>'C. Rantsoen melkvee'!E123</f>
        <v>0</v>
      </c>
      <c r="D77" s="384" t="e">
        <f>C18</f>
        <v>#DIV/0!</v>
      </c>
      <c r="G77" s="348" t="e">
        <f>C77*D77</f>
        <v>#DIV/0!</v>
      </c>
      <c r="I77" s="383"/>
    </row>
    <row r="78" spans="1:9" x14ac:dyDescent="0.25">
      <c r="G78" s="4"/>
      <c r="I78" s="383"/>
    </row>
    <row r="79" spans="1:9" x14ac:dyDescent="0.25">
      <c r="G79" s="4"/>
      <c r="I79" s="383"/>
    </row>
    <row r="80" spans="1:9" x14ac:dyDescent="0.25">
      <c r="A80" t="s">
        <v>811</v>
      </c>
      <c r="G80" s="348" t="e">
        <f>G69+G73+G76+G77</f>
        <v>#DIV/0!</v>
      </c>
      <c r="I80" s="383"/>
    </row>
    <row r="81" spans="1:9" x14ac:dyDescent="0.25">
      <c r="A81" t="s">
        <v>715</v>
      </c>
      <c r="G81" s="387" t="e">
        <f>G80/C9</f>
        <v>#DIV/0!</v>
      </c>
      <c r="I81" s="383"/>
    </row>
    <row r="82" spans="1:9" x14ac:dyDescent="0.25">
      <c r="A82" t="s">
        <v>716</v>
      </c>
      <c r="G82" s="348" t="e">
        <f>G80/'A. Melk Fosfaat Melkgeld'!C13</f>
        <v>#DIV/0!</v>
      </c>
      <c r="I82" s="383"/>
    </row>
    <row r="83" spans="1:9" x14ac:dyDescent="0.25">
      <c r="I83" s="383"/>
    </row>
    <row r="84" spans="1:9" x14ac:dyDescent="0.25">
      <c r="I84" s="383"/>
    </row>
    <row r="85" spans="1:9" x14ac:dyDescent="0.25">
      <c r="I85" s="383"/>
    </row>
    <row r="86" spans="1:9" x14ac:dyDescent="0.25">
      <c r="I86" s="383"/>
    </row>
    <row r="87" spans="1:9" x14ac:dyDescent="0.25">
      <c r="A87" s="4" t="s">
        <v>717</v>
      </c>
      <c r="B87" s="4"/>
      <c r="I87" s="383"/>
    </row>
    <row r="88" spans="1:9" x14ac:dyDescent="0.25">
      <c r="I88" s="383"/>
    </row>
    <row r="89" spans="1:9" x14ac:dyDescent="0.25">
      <c r="A89" t="s">
        <v>731</v>
      </c>
      <c r="G89" s="348">
        <f>'D. Mestberekeningen'!C96</f>
        <v>0</v>
      </c>
      <c r="I89" s="383"/>
    </row>
    <row r="90" spans="1:9" x14ac:dyDescent="0.25">
      <c r="G90" s="77"/>
      <c r="I90" s="383"/>
    </row>
    <row r="91" spans="1:9" x14ac:dyDescent="0.25">
      <c r="A91" t="s">
        <v>737</v>
      </c>
      <c r="G91" s="388"/>
      <c r="I91" s="383"/>
    </row>
    <row r="92" spans="1:9" x14ac:dyDescent="0.25">
      <c r="I92" s="383"/>
    </row>
    <row r="93" spans="1:9" x14ac:dyDescent="0.25">
      <c r="A93" s="4" t="s">
        <v>718</v>
      </c>
      <c r="I93" s="383"/>
    </row>
    <row r="94" spans="1:9" x14ac:dyDescent="0.25">
      <c r="I94" s="383"/>
    </row>
    <row r="95" spans="1:9" x14ac:dyDescent="0.25">
      <c r="A95" t="s">
        <v>738</v>
      </c>
      <c r="C95" s="193">
        <f>'B. Ruwvoerpositie'!C14</f>
        <v>0</v>
      </c>
      <c r="D95" s="4"/>
      <c r="E95" s="4"/>
      <c r="G95" s="4"/>
      <c r="I95" s="383"/>
    </row>
    <row r="96" spans="1:9" x14ac:dyDescent="0.25">
      <c r="A96" t="s">
        <v>783</v>
      </c>
      <c r="C96" s="389"/>
      <c r="D96" s="77"/>
      <c r="G96" s="75">
        <f>C95*C96</f>
        <v>0</v>
      </c>
      <c r="I96" s="383"/>
    </row>
    <row r="97" spans="1:9" x14ac:dyDescent="0.25">
      <c r="C97" s="1"/>
      <c r="I97" s="383"/>
    </row>
    <row r="98" spans="1:9" x14ac:dyDescent="0.25">
      <c r="A98" t="s">
        <v>739</v>
      </c>
      <c r="C98" s="224"/>
      <c r="I98" s="383"/>
    </row>
    <row r="99" spans="1:9" x14ac:dyDescent="0.25">
      <c r="A99" t="s">
        <v>740</v>
      </c>
      <c r="C99" s="224"/>
      <c r="I99" s="383"/>
    </row>
    <row r="100" spans="1:9" x14ac:dyDescent="0.25">
      <c r="A100" t="s">
        <v>741</v>
      </c>
      <c r="C100" s="224"/>
      <c r="G100" s="348">
        <f>C98*C99*C100</f>
        <v>0</v>
      </c>
      <c r="I100" s="383"/>
    </row>
    <row r="101" spans="1:9" x14ac:dyDescent="0.25">
      <c r="I101" s="383"/>
    </row>
    <row r="102" spans="1:9" x14ac:dyDescent="0.25">
      <c r="I102" s="383"/>
    </row>
    <row r="103" spans="1:9" x14ac:dyDescent="0.25">
      <c r="C103" t="s">
        <v>716</v>
      </c>
      <c r="I103" s="383"/>
    </row>
    <row r="104" spans="1:9" ht="13.8" x14ac:dyDescent="0.25">
      <c r="A104" s="22" t="s">
        <v>719</v>
      </c>
      <c r="C104" s="389"/>
      <c r="G104" s="348">
        <f>C104*'A. Melk Fosfaat Melkgeld'!C13</f>
        <v>0</v>
      </c>
      <c r="I104" s="383"/>
    </row>
    <row r="105" spans="1:9" ht="13.8" x14ac:dyDescent="0.25">
      <c r="A105" s="22" t="s">
        <v>720</v>
      </c>
      <c r="C105" s="389"/>
      <c r="G105" s="348">
        <f>C105*'A. Melk Fosfaat Melkgeld'!C13</f>
        <v>0</v>
      </c>
      <c r="I105" s="383"/>
    </row>
    <row r="106" spans="1:9" ht="13.8" x14ac:dyDescent="0.25">
      <c r="A106" s="22" t="s">
        <v>721</v>
      </c>
      <c r="C106" s="389"/>
      <c r="G106" s="348">
        <f>C106*'A. Melk Fosfaat Melkgeld'!C13</f>
        <v>0</v>
      </c>
      <c r="I106" s="383"/>
    </row>
    <row r="107" spans="1:9" ht="13.8" x14ac:dyDescent="0.25">
      <c r="A107" s="22" t="s">
        <v>722</v>
      </c>
      <c r="C107" s="389"/>
      <c r="G107" s="348">
        <f>C107*'A. Melk Fosfaat Melkgeld'!C13</f>
        <v>0</v>
      </c>
      <c r="I107" s="383"/>
    </row>
    <row r="108" spans="1:9" ht="13.8" x14ac:dyDescent="0.25">
      <c r="A108" s="22" t="s">
        <v>723</v>
      </c>
      <c r="C108" s="389"/>
      <c r="G108" s="348">
        <f>C108*'A. Melk Fosfaat Melkgeld'!C13</f>
        <v>0</v>
      </c>
      <c r="I108" s="383"/>
    </row>
    <row r="109" spans="1:9" ht="13.8" x14ac:dyDescent="0.25">
      <c r="A109" s="22" t="s">
        <v>724</v>
      </c>
      <c r="C109" s="389"/>
      <c r="G109" s="348">
        <f>C109*'A. Melk Fosfaat Melkgeld'!C13</f>
        <v>0</v>
      </c>
      <c r="I109" s="383"/>
    </row>
    <row r="110" spans="1:9" ht="13.8" x14ac:dyDescent="0.25">
      <c r="A110" s="22" t="s">
        <v>725</v>
      </c>
      <c r="C110" s="389"/>
      <c r="G110" s="348">
        <f>C110*'A. Melk Fosfaat Melkgeld'!C13</f>
        <v>0</v>
      </c>
      <c r="I110" s="383"/>
    </row>
    <row r="111" spans="1:9" ht="13.8" x14ac:dyDescent="0.25">
      <c r="A111" s="22" t="s">
        <v>726</v>
      </c>
      <c r="C111" s="389"/>
      <c r="G111" s="348">
        <f>C111*'A. Melk Fosfaat Melkgeld'!C13</f>
        <v>0</v>
      </c>
      <c r="I111" s="383"/>
    </row>
    <row r="112" spans="1:9" ht="13.8" x14ac:dyDescent="0.25">
      <c r="A112" s="22" t="s">
        <v>727</v>
      </c>
      <c r="C112" s="389"/>
      <c r="G112" s="348">
        <f>C112*'A. Melk Fosfaat Melkgeld'!C13</f>
        <v>0</v>
      </c>
      <c r="I112" s="383"/>
    </row>
    <row r="113" spans="1:9" ht="13.8" x14ac:dyDescent="0.25">
      <c r="A113" s="22" t="s">
        <v>728</v>
      </c>
      <c r="C113" s="389"/>
      <c r="G113" s="348">
        <f>C113*'A. Melk Fosfaat Melkgeld'!C13</f>
        <v>0</v>
      </c>
      <c r="I113" s="383"/>
    </row>
    <row r="114" spans="1:9" ht="13.8" x14ac:dyDescent="0.25">
      <c r="A114" s="22" t="s">
        <v>729</v>
      </c>
      <c r="C114" s="389"/>
      <c r="G114" s="348">
        <f>C114*'A. Melk Fosfaat Melkgeld'!C13</f>
        <v>0</v>
      </c>
      <c r="I114" s="383"/>
    </row>
    <row r="115" spans="1:9" ht="13.8" x14ac:dyDescent="0.25">
      <c r="A115" s="22" t="s">
        <v>730</v>
      </c>
      <c r="C115" s="389"/>
      <c r="G115" s="348">
        <f>C115*'A. Melk Fosfaat Melkgeld'!C13</f>
        <v>0</v>
      </c>
      <c r="I115" s="383"/>
    </row>
    <row r="116" spans="1:9" x14ac:dyDescent="0.25">
      <c r="I116" s="383"/>
    </row>
    <row r="117" spans="1:9" x14ac:dyDescent="0.25">
      <c r="I117" s="383"/>
    </row>
    <row r="118" spans="1:9" ht="13.8" x14ac:dyDescent="0.25">
      <c r="A118" s="22" t="s">
        <v>773</v>
      </c>
      <c r="I118" s="383"/>
    </row>
    <row r="119" spans="1:9" ht="13.8" x14ac:dyDescent="0.25">
      <c r="A119" s="22" t="s">
        <v>774</v>
      </c>
      <c r="C119" s="350" cm="1">
        <f t="array" ref="C119:D119">'D. Mestberekeningen'!J36:K36</f>
        <v>0</v>
      </c>
      <c r="D119">
        <v>0</v>
      </c>
      <c r="I119" s="383"/>
    </row>
    <row r="120" spans="1:9" ht="13.8" x14ac:dyDescent="0.25">
      <c r="A120" s="22" t="s">
        <v>775</v>
      </c>
      <c r="C120" s="385"/>
      <c r="G120" s="348">
        <f>C120*C119</f>
        <v>0</v>
      </c>
      <c r="I120" s="383"/>
    </row>
    <row r="121" spans="1:9" ht="13.8" x14ac:dyDescent="0.25">
      <c r="A121" s="22"/>
      <c r="C121" s="221"/>
      <c r="G121" s="386"/>
      <c r="I121" s="383"/>
    </row>
    <row r="122" spans="1:9" ht="13.8" x14ac:dyDescent="0.25">
      <c r="A122" s="22"/>
      <c r="C122" s="221"/>
      <c r="G122" s="386"/>
      <c r="I122" s="383"/>
    </row>
    <row r="123" spans="1:9" ht="21" x14ac:dyDescent="0.4">
      <c r="A123" s="207" t="s">
        <v>742</v>
      </c>
      <c r="B123" s="207"/>
      <c r="C123" s="207"/>
      <c r="D123" s="207"/>
      <c r="E123" s="207"/>
      <c r="F123" s="207"/>
      <c r="G123" s="390" t="e">
        <f>G53+G55+G59+G65+G80+G89+G91+G96+G100+G104+G105+G106+G107+G108+G109+G110+G111+G112+G113+G114+G115+G120</f>
        <v>#DIV/0!</v>
      </c>
      <c r="I123" s="383"/>
    </row>
    <row r="124" spans="1:9" x14ac:dyDescent="0.25">
      <c r="I124" s="383"/>
    </row>
    <row r="125" spans="1:9" x14ac:dyDescent="0.25">
      <c r="I125" s="383"/>
    </row>
    <row r="126" spans="1:9" ht="21" x14ac:dyDescent="0.4">
      <c r="A126" s="207" t="s">
        <v>606</v>
      </c>
      <c r="B126" s="21"/>
      <c r="C126" s="21"/>
      <c r="D126" s="21"/>
      <c r="E126" s="391" t="e">
        <f>E47-G123</f>
        <v>#DIV/0!</v>
      </c>
      <c r="F126" t="s">
        <v>862</v>
      </c>
      <c r="I126" s="383"/>
    </row>
    <row r="127" spans="1:9" ht="15.6" x14ac:dyDescent="0.3">
      <c r="E127" s="419" t="e">
        <f>E126/'A. Melk Fosfaat Melkgeld'!C13</f>
        <v>#DIV/0!</v>
      </c>
      <c r="F127" t="s">
        <v>863</v>
      </c>
      <c r="I127" s="383"/>
    </row>
    <row r="128" spans="1:9" ht="15.6" x14ac:dyDescent="0.3">
      <c r="E128" s="420" t="e">
        <f>E126/'A. Melk Fosfaat Melkgeld'!I22</f>
        <v>#DIV/0!</v>
      </c>
      <c r="F128" t="s">
        <v>864</v>
      </c>
      <c r="I128" s="383"/>
    </row>
    <row r="129" spans="1:9" x14ac:dyDescent="0.25">
      <c r="I129" s="383"/>
    </row>
    <row r="130" spans="1:9" x14ac:dyDescent="0.25">
      <c r="I130" s="383"/>
    </row>
    <row r="131" spans="1:9" ht="15.6" x14ac:dyDescent="0.3">
      <c r="A131" s="2" t="s">
        <v>743</v>
      </c>
      <c r="I131" s="383"/>
    </row>
    <row r="132" spans="1:9" ht="15" x14ac:dyDescent="0.25">
      <c r="A132" s="238"/>
      <c r="I132" s="383"/>
    </row>
    <row r="133" spans="1:9" ht="15.6" x14ac:dyDescent="0.3">
      <c r="A133" s="2" t="s">
        <v>744</v>
      </c>
      <c r="B133" t="s">
        <v>516</v>
      </c>
      <c r="C133" s="277">
        <f>'B. Ruwvoerpositie'!C14</f>
        <v>0</v>
      </c>
      <c r="I133" s="383"/>
    </row>
    <row r="134" spans="1:9" ht="15.6" x14ac:dyDescent="0.3">
      <c r="A134" s="2"/>
      <c r="C134" s="3"/>
      <c r="I134" s="383"/>
    </row>
    <row r="135" spans="1:9" x14ac:dyDescent="0.25">
      <c r="A135" t="s">
        <v>745</v>
      </c>
      <c r="B135" t="s">
        <v>749</v>
      </c>
      <c r="C135" s="389"/>
      <c r="I135" s="383"/>
    </row>
    <row r="136" spans="1:9" x14ac:dyDescent="0.25">
      <c r="A136" t="s">
        <v>746</v>
      </c>
      <c r="C136" s="389"/>
      <c r="I136" s="383"/>
    </row>
    <row r="137" spans="1:9" x14ac:dyDescent="0.25">
      <c r="A137" t="s">
        <v>747</v>
      </c>
      <c r="C137" s="389"/>
      <c r="I137" s="383"/>
    </row>
    <row r="138" spans="1:9" x14ac:dyDescent="0.25">
      <c r="A138" t="s">
        <v>748</v>
      </c>
      <c r="C138" s="389"/>
      <c r="I138" s="383"/>
    </row>
    <row r="139" spans="1:9" x14ac:dyDescent="0.25">
      <c r="C139" s="389"/>
      <c r="I139" s="383"/>
    </row>
    <row r="140" spans="1:9" x14ac:dyDescent="0.25">
      <c r="C140" s="389"/>
      <c r="I140" s="383"/>
    </row>
    <row r="141" spans="1:9" x14ac:dyDescent="0.25">
      <c r="C141" s="389"/>
      <c r="I141" s="383"/>
    </row>
    <row r="142" spans="1:9" x14ac:dyDescent="0.25">
      <c r="C142" s="389"/>
      <c r="I142" s="383"/>
    </row>
    <row r="143" spans="1:9" x14ac:dyDescent="0.25">
      <c r="A143" t="s">
        <v>750</v>
      </c>
      <c r="C143" s="389"/>
      <c r="I143" s="383"/>
    </row>
    <row r="144" spans="1:9" x14ac:dyDescent="0.25">
      <c r="A144" t="s">
        <v>758</v>
      </c>
      <c r="C144" s="351">
        <f>SUM(C135:C143)</f>
        <v>0</v>
      </c>
      <c r="I144" s="383"/>
    </row>
    <row r="145" spans="1:9" x14ac:dyDescent="0.25">
      <c r="C145" s="3"/>
      <c r="I145" s="383"/>
    </row>
    <row r="146" spans="1:9" x14ac:dyDescent="0.25">
      <c r="A146" t="s">
        <v>757</v>
      </c>
      <c r="C146" s="3"/>
      <c r="G146" s="348">
        <f>C144*C133</f>
        <v>0</v>
      </c>
      <c r="I146" s="383"/>
    </row>
    <row r="147" spans="1:9" x14ac:dyDescent="0.25">
      <c r="C147" s="1"/>
      <c r="I147" s="383"/>
    </row>
    <row r="148" spans="1:9" ht="15.6" x14ac:dyDescent="0.3">
      <c r="A148" s="2" t="s">
        <v>70</v>
      </c>
      <c r="B148" t="s">
        <v>751</v>
      </c>
      <c r="C148" s="277">
        <f>'B. Ruwvoerpositie'!C11+'B. Ruwvoerpositie'!C12+'B. Ruwvoerpositie'!C13</f>
        <v>0</v>
      </c>
      <c r="I148" s="383"/>
    </row>
    <row r="149" spans="1:9" ht="15.6" x14ac:dyDescent="0.3">
      <c r="A149" s="2"/>
      <c r="C149" s="3"/>
      <c r="I149" s="383"/>
    </row>
    <row r="150" spans="1:9" x14ac:dyDescent="0.25">
      <c r="A150" s="185" t="s">
        <v>752</v>
      </c>
      <c r="C150" s="276" t="e">
        <f>'B. Ruwvoerpositie'!M42+'B. Ruwvoerpositie'!M44+'B. Ruwvoerpositie'!M48+'B. Ruwvoerpositie'!M50</f>
        <v>#DIV/0!</v>
      </c>
      <c r="I150" s="383"/>
    </row>
    <row r="151" spans="1:9" x14ac:dyDescent="0.25">
      <c r="A151" s="185" t="s">
        <v>753</v>
      </c>
      <c r="C151" s="278"/>
      <c r="I151" s="383"/>
    </row>
    <row r="152" spans="1:9" x14ac:dyDescent="0.25">
      <c r="A152" s="185" t="s">
        <v>754</v>
      </c>
      <c r="C152" s="276" t="e">
        <f>C150/C151</f>
        <v>#DIV/0!</v>
      </c>
      <c r="I152" s="383"/>
    </row>
    <row r="153" spans="1:9" x14ac:dyDescent="0.25">
      <c r="A153" s="185" t="s">
        <v>755</v>
      </c>
      <c r="C153" s="389"/>
      <c r="I153" s="383"/>
    </row>
    <row r="154" spans="1:9" x14ac:dyDescent="0.25">
      <c r="C154" s="3"/>
      <c r="I154" s="383"/>
    </row>
    <row r="155" spans="1:9" x14ac:dyDescent="0.25">
      <c r="A155" s="185" t="s">
        <v>756</v>
      </c>
      <c r="C155" s="4"/>
      <c r="G155" s="392" t="e">
        <f>C153*C152</f>
        <v>#DIV/0!</v>
      </c>
      <c r="I155" s="383"/>
    </row>
    <row r="156" spans="1:9" x14ac:dyDescent="0.25">
      <c r="C156" s="3"/>
      <c r="I156" s="383"/>
    </row>
    <row r="157" spans="1:9" x14ac:dyDescent="0.25">
      <c r="C157" s="3"/>
      <c r="I157" s="383"/>
    </row>
    <row r="158" spans="1:9" x14ac:dyDescent="0.25">
      <c r="A158" t="s">
        <v>759</v>
      </c>
      <c r="C158" s="3"/>
      <c r="I158" s="383"/>
    </row>
    <row r="159" spans="1:9" x14ac:dyDescent="0.25">
      <c r="A159" s="185" t="s">
        <v>760</v>
      </c>
      <c r="C159" s="382"/>
      <c r="I159" s="383"/>
    </row>
    <row r="160" spans="1:9" x14ac:dyDescent="0.25">
      <c r="A160" s="185" t="s">
        <v>761</v>
      </c>
      <c r="C160" s="324"/>
      <c r="I160" s="383"/>
    </row>
    <row r="161" spans="1:9" x14ac:dyDescent="0.25">
      <c r="A161" s="185"/>
      <c r="C161" s="4"/>
      <c r="I161" s="383"/>
    </row>
    <row r="162" spans="1:9" x14ac:dyDescent="0.25">
      <c r="A162" s="185" t="s">
        <v>762</v>
      </c>
      <c r="C162" s="388"/>
      <c r="I162" s="383"/>
    </row>
    <row r="163" spans="1:9" x14ac:dyDescent="0.25">
      <c r="A163" s="185" t="s">
        <v>763</v>
      </c>
      <c r="C163" s="324"/>
      <c r="I163" s="383"/>
    </row>
    <row r="164" spans="1:9" x14ac:dyDescent="0.25">
      <c r="C164" s="4"/>
      <c r="I164" s="383"/>
    </row>
    <row r="165" spans="1:9" x14ac:dyDescent="0.25">
      <c r="A165" s="187" t="s">
        <v>764</v>
      </c>
      <c r="C165" s="4"/>
      <c r="G165" s="75">
        <f>(C159*C160)+(C162*C163)</f>
        <v>0</v>
      </c>
      <c r="I165" s="383"/>
    </row>
    <row r="166" spans="1:9" x14ac:dyDescent="0.25">
      <c r="I166" s="383"/>
    </row>
    <row r="167" spans="1:9" x14ac:dyDescent="0.25">
      <c r="I167" s="383"/>
    </row>
    <row r="168" spans="1:9" x14ac:dyDescent="0.25">
      <c r="A168" s="4" t="s">
        <v>765</v>
      </c>
      <c r="I168" s="383"/>
    </row>
    <row r="169" spans="1:9" x14ac:dyDescent="0.25">
      <c r="A169" t="s">
        <v>766</v>
      </c>
      <c r="C169" s="198">
        <f>'D. Mestberekeningen'!H101</f>
        <v>0</v>
      </c>
      <c r="I169" s="383"/>
    </row>
    <row r="170" spans="1:9" x14ac:dyDescent="0.25">
      <c r="A170" t="s">
        <v>769</v>
      </c>
      <c r="C170" s="385"/>
      <c r="D170" s="386"/>
      <c r="E170" s="386"/>
      <c r="F170" s="386"/>
      <c r="G170" s="75">
        <f>C169*C170</f>
        <v>0</v>
      </c>
      <c r="I170" s="383"/>
    </row>
    <row r="171" spans="1:9" x14ac:dyDescent="0.25">
      <c r="C171" s="4"/>
      <c r="I171" s="383"/>
    </row>
    <row r="172" spans="1:9" x14ac:dyDescent="0.25">
      <c r="I172" s="383"/>
    </row>
    <row r="173" spans="1:9" x14ac:dyDescent="0.25">
      <c r="I173" s="383"/>
    </row>
    <row r="174" spans="1:9" x14ac:dyDescent="0.25">
      <c r="I174" s="383"/>
    </row>
    <row r="175" spans="1:9" ht="17.399999999999999" x14ac:dyDescent="0.3">
      <c r="A175" t="s">
        <v>770</v>
      </c>
      <c r="G175" s="369" t="e">
        <f>SUM(G146:G170)</f>
        <v>#DIV/0!</v>
      </c>
      <c r="I175" s="383"/>
    </row>
    <row r="176" spans="1:9" x14ac:dyDescent="0.25">
      <c r="I176" s="383"/>
    </row>
    <row r="177" spans="1:9" x14ac:dyDescent="0.25">
      <c r="I177" s="383"/>
    </row>
    <row r="178" spans="1:9" x14ac:dyDescent="0.25">
      <c r="I178" s="383"/>
    </row>
    <row r="179" spans="1:9" ht="22.8" x14ac:dyDescent="0.4">
      <c r="A179" s="45" t="s">
        <v>771</v>
      </c>
      <c r="B179" s="45"/>
      <c r="E179" s="391" t="e">
        <f>E126-G175</f>
        <v>#DIV/0!</v>
      </c>
      <c r="F179" s="238" t="s">
        <v>865</v>
      </c>
      <c r="I179" s="383"/>
    </row>
    <row r="180" spans="1:9" ht="15.6" x14ac:dyDescent="0.3">
      <c r="E180" s="419" t="e">
        <f>E179/'A. Melk Fosfaat Melkgeld'!C13</f>
        <v>#DIV/0!</v>
      </c>
      <c r="F180" s="238" t="s">
        <v>863</v>
      </c>
    </row>
    <row r="181" spans="1:9" ht="15.6" x14ac:dyDescent="0.3">
      <c r="E181" s="420" t="e">
        <f>E179/'A. Melk Fosfaat Melkgeld'!I22</f>
        <v>#DIV/0!</v>
      </c>
      <c r="F181" s="238" t="s">
        <v>864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AB93F-2E0B-4880-B3CF-A11B8A0BE6BE}">
  <dimension ref="A2:J42"/>
  <sheetViews>
    <sheetView workbookViewId="0">
      <selection activeCell="E43" sqref="E43"/>
    </sheetView>
  </sheetViews>
  <sheetFormatPr defaultRowHeight="13.2" x14ac:dyDescent="0.25"/>
  <cols>
    <col min="1" max="1" width="30.6640625" bestFit="1" customWidth="1"/>
    <col min="3" max="3" width="12.77734375" customWidth="1"/>
    <col min="8" max="8" width="12" bestFit="1" customWidth="1"/>
  </cols>
  <sheetData>
    <row r="2" spans="1:10" ht="17.399999999999999" x14ac:dyDescent="0.3">
      <c r="A2" s="8" t="s">
        <v>866</v>
      </c>
    </row>
    <row r="4" spans="1:10" x14ac:dyDescent="0.25">
      <c r="A4" t="s">
        <v>879</v>
      </c>
      <c r="C4" s="251">
        <f>'A. Melk Fosfaat Melkgeld'!C13</f>
        <v>0</v>
      </c>
      <c r="D4" t="s">
        <v>326</v>
      </c>
    </row>
    <row r="5" spans="1:10" x14ac:dyDescent="0.25">
      <c r="A5" t="s">
        <v>867</v>
      </c>
      <c r="C5" s="275">
        <f>'A. Melk Fosfaat Melkgeld'!D20</f>
        <v>0</v>
      </c>
      <c r="D5" t="s">
        <v>326</v>
      </c>
    </row>
    <row r="6" spans="1:10" x14ac:dyDescent="0.25">
      <c r="C6" s="1"/>
    </row>
    <row r="7" spans="1:10" x14ac:dyDescent="0.25">
      <c r="A7" t="s">
        <v>868</v>
      </c>
      <c r="C7" s="251">
        <f>'B. Ruwvoerpositie'!C24</f>
        <v>0</v>
      </c>
      <c r="D7" t="s">
        <v>0</v>
      </c>
    </row>
    <row r="8" spans="1:10" x14ac:dyDescent="0.25">
      <c r="A8" t="s">
        <v>869</v>
      </c>
      <c r="C8" s="251">
        <f>'B. Ruwvoerpositie'!C11+'B. Ruwvoerpositie'!C12</f>
        <v>0</v>
      </c>
      <c r="D8" t="s">
        <v>0</v>
      </c>
    </row>
    <row r="9" spans="1:10" x14ac:dyDescent="0.25">
      <c r="A9" t="s">
        <v>329</v>
      </c>
      <c r="C9" s="251">
        <f>'B. Ruwvoerpositie'!C14</f>
        <v>0</v>
      </c>
      <c r="D9" t="s">
        <v>0</v>
      </c>
    </row>
    <row r="10" spans="1:10" x14ac:dyDescent="0.25">
      <c r="A10" t="s">
        <v>870</v>
      </c>
      <c r="C10" s="251">
        <f>'B. Ruwvoerpositie'!C24-'B. Ruwvoerpositie'!C11-'B. Ruwvoerpositie'!C12-'B. Ruwvoerpositie'!C14</f>
        <v>0</v>
      </c>
      <c r="D10" t="s">
        <v>0</v>
      </c>
    </row>
    <row r="11" spans="1:10" x14ac:dyDescent="0.25">
      <c r="C11" s="1"/>
    </row>
    <row r="12" spans="1:10" x14ac:dyDescent="0.25">
      <c r="A12" t="s">
        <v>873</v>
      </c>
      <c r="C12" s="275" t="e">
        <f>'A. Melk Fosfaat Melkgeld'!I22</f>
        <v>#DIV/0!</v>
      </c>
      <c r="D12" t="s">
        <v>448</v>
      </c>
      <c r="E12" t="s">
        <v>880</v>
      </c>
      <c r="H12" s="274" t="e">
        <f>((C23*1040)+('B. Ruwvoerpositie'!C62*'B. Ruwvoerpositie'!G14*'B. Ruwvoerpositie'!F30))/375</f>
        <v>#DIV/0!</v>
      </c>
      <c r="I12" s="210" t="s">
        <v>448</v>
      </c>
      <c r="J12" s="421" t="e">
        <f>H12/C12</f>
        <v>#DIV/0!</v>
      </c>
    </row>
    <row r="13" spans="1:10" x14ac:dyDescent="0.25">
      <c r="A13" t="s">
        <v>872</v>
      </c>
      <c r="C13" s="275" t="e">
        <f>'A. Melk Fosfaat Melkgeld'!C11</f>
        <v>#DIV/0!</v>
      </c>
      <c r="D13" t="s">
        <v>448</v>
      </c>
      <c r="H13" s="211"/>
    </row>
    <row r="14" spans="1:10" x14ac:dyDescent="0.25">
      <c r="A14" t="s">
        <v>871</v>
      </c>
      <c r="C14" s="251">
        <f>'A. Melk Fosfaat Melkgeld'!C14</f>
        <v>0</v>
      </c>
      <c r="D14" t="s">
        <v>448</v>
      </c>
    </row>
    <row r="15" spans="1:10" x14ac:dyDescent="0.25">
      <c r="C15" s="1"/>
    </row>
    <row r="16" spans="1:10" x14ac:dyDescent="0.25">
      <c r="A16" t="s">
        <v>335</v>
      </c>
      <c r="C16" s="275" t="e">
        <f>'A. Melk Fosfaat Melkgeld'!L22</f>
        <v>#DIV/0!</v>
      </c>
      <c r="D16" t="s">
        <v>448</v>
      </c>
      <c r="E16" t="s">
        <v>881</v>
      </c>
      <c r="H16" s="274" t="e">
        <f>((100-J12)/100)*C16</f>
        <v>#DIV/0!</v>
      </c>
      <c r="I16" t="s">
        <v>448</v>
      </c>
    </row>
    <row r="17" spans="1:4" x14ac:dyDescent="0.25">
      <c r="C17" s="1"/>
    </row>
    <row r="18" spans="1:4" x14ac:dyDescent="0.25">
      <c r="A18" t="s">
        <v>876</v>
      </c>
      <c r="C18" s="275" t="e">
        <f>'B. Ruwvoerpositie'!C34</f>
        <v>#DIV/0!</v>
      </c>
      <c r="D18" t="s">
        <v>1</v>
      </c>
    </row>
    <row r="19" spans="1:4" x14ac:dyDescent="0.25">
      <c r="A19" t="s">
        <v>877</v>
      </c>
      <c r="C19" s="316" t="e">
        <f>'B. Ruwvoerpositie'!C62</f>
        <v>#DIV/0!</v>
      </c>
      <c r="D19" t="s">
        <v>0</v>
      </c>
    </row>
    <row r="20" spans="1:4" x14ac:dyDescent="0.25">
      <c r="A20" t="s">
        <v>874</v>
      </c>
      <c r="C20" s="316" t="e">
        <f>('B. Ruwvoerpositie'!C33/'B. Ruwvoerpositie'!M53)*100</f>
        <v>#DIV/0!</v>
      </c>
    </row>
    <row r="21" spans="1:4" x14ac:dyDescent="0.25">
      <c r="C21" s="1"/>
    </row>
    <row r="22" spans="1:4" x14ac:dyDescent="0.25">
      <c r="C22" s="1"/>
    </row>
    <row r="23" spans="1:4" x14ac:dyDescent="0.25">
      <c r="A23" t="s">
        <v>875</v>
      </c>
      <c r="C23" s="275" t="e">
        <f>'C. Rantsoen melkvee'!E127</f>
        <v>#DIV/0!</v>
      </c>
    </row>
    <row r="24" spans="1:4" x14ac:dyDescent="0.25">
      <c r="A24" t="s">
        <v>878</v>
      </c>
      <c r="C24" s="275" t="e">
        <f>'C. Rantsoen melkvee'!I127</f>
        <v>#DIV/0!</v>
      </c>
    </row>
    <row r="27" spans="1:4" x14ac:dyDescent="0.25">
      <c r="A27" t="s">
        <v>882</v>
      </c>
      <c r="C27" s="274" t="e">
        <f>'A. Melk Fosfaat Melkgeld'!I26</f>
        <v>#DIV/0!</v>
      </c>
    </row>
    <row r="29" spans="1:4" x14ac:dyDescent="0.25">
      <c r="A29" t="s">
        <v>883</v>
      </c>
      <c r="C29" s="6" t="e">
        <f>'A. Melk Fosfaat Melkgeld'!I39</f>
        <v>#DIV/0!</v>
      </c>
    </row>
    <row r="31" spans="1:4" x14ac:dyDescent="0.25">
      <c r="A31" t="s">
        <v>884</v>
      </c>
      <c r="C31" s="422" t="e">
        <f>'C. Rantsoen melkvee'!G95</f>
        <v>#DIV/0!</v>
      </c>
    </row>
    <row r="32" spans="1:4" x14ac:dyDescent="0.25">
      <c r="A32" t="s">
        <v>885</v>
      </c>
      <c r="C32" s="422" t="e">
        <f>'C. Rantsoen melkvee'!G97</f>
        <v>#DIV/0!</v>
      </c>
    </row>
    <row r="34" spans="1:5" x14ac:dyDescent="0.25">
      <c r="A34" t="s">
        <v>463</v>
      </c>
      <c r="C34" s="6" t="e">
        <f>'C. Rantsoen melkvee'!I141</f>
        <v>#DIV/0!</v>
      </c>
    </row>
    <row r="36" spans="1:5" x14ac:dyDescent="0.25">
      <c r="A36" t="s">
        <v>889</v>
      </c>
      <c r="C36" s="457">
        <f>'H. Saldo'!G120</f>
        <v>0</v>
      </c>
    </row>
    <row r="38" spans="1:5" x14ac:dyDescent="0.25">
      <c r="A38" t="s">
        <v>886</v>
      </c>
      <c r="C38" s="274" t="e">
        <f>'E. Os balans'!I74</f>
        <v>#DIV/0!</v>
      </c>
    </row>
    <row r="40" spans="1:5" x14ac:dyDescent="0.25">
      <c r="A40" t="s">
        <v>887</v>
      </c>
      <c r="C40" s="6" t="e">
        <f>'F. Agr.natuurbeheer'!H16/'B. Ruwvoerpositie'!C24</f>
        <v>#DIV/0!</v>
      </c>
    </row>
    <row r="42" spans="1:5" x14ac:dyDescent="0.25">
      <c r="A42" t="s">
        <v>888</v>
      </c>
      <c r="C42" s="6"/>
      <c r="E42" t="s">
        <v>895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E1B8E-086A-4FC8-9120-E969A9F7B384}">
  <dimension ref="A2:D10"/>
  <sheetViews>
    <sheetView workbookViewId="0">
      <selection activeCell="F24" sqref="F24"/>
    </sheetView>
  </sheetViews>
  <sheetFormatPr defaultRowHeight="13.2" x14ac:dyDescent="0.25"/>
  <sheetData>
    <row r="2" spans="1:4" ht="21" x14ac:dyDescent="0.4">
      <c r="A2" s="207" t="s">
        <v>890</v>
      </c>
      <c r="B2" s="207"/>
      <c r="C2" s="207"/>
      <c r="D2" s="207"/>
    </row>
    <row r="4" spans="1:4" x14ac:dyDescent="0.25">
      <c r="A4" t="s">
        <v>891</v>
      </c>
    </row>
    <row r="6" spans="1:4" x14ac:dyDescent="0.25">
      <c r="A6" t="s">
        <v>892</v>
      </c>
    </row>
    <row r="8" spans="1:4" x14ac:dyDescent="0.25">
      <c r="A8" t="s">
        <v>893</v>
      </c>
    </row>
    <row r="10" spans="1:4" x14ac:dyDescent="0.25">
      <c r="A10" t="s">
        <v>894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14</vt:i4>
      </vt:variant>
    </vt:vector>
  </HeadingPairs>
  <TitlesOfParts>
    <vt:vector size="14" baseType="lpstr">
      <vt:lpstr>Eindopdracht Ve43</vt:lpstr>
      <vt:lpstr>Opdracht</vt:lpstr>
      <vt:lpstr>Plattegrond bedrijf</vt:lpstr>
      <vt:lpstr>Randvoorwaarden</vt:lpstr>
      <vt:lpstr>A. Melk Fosfaat Melkgeld</vt:lpstr>
      <vt:lpstr>B. Ruwvoerpositie</vt:lpstr>
      <vt:lpstr>C. Rantsoen melkvee</vt:lpstr>
      <vt:lpstr>D. Mestberekeningen</vt:lpstr>
      <vt:lpstr>E. Os balans</vt:lpstr>
      <vt:lpstr>F. Agr.natuurbeheer</vt:lpstr>
      <vt:lpstr>G. Biodiv. monitor</vt:lpstr>
      <vt:lpstr>H. Saldo</vt:lpstr>
      <vt:lpstr>Samenvatting</vt:lpstr>
      <vt:lpstr>Blad1</vt:lpstr>
    </vt:vector>
  </TitlesOfParts>
  <Company>Helicon Opleidingen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Geert Willems</dc:creator>
  <cp:lastModifiedBy>Geert Willems</cp:lastModifiedBy>
  <dcterms:created xsi:type="dcterms:W3CDTF">2020-04-06T06:17:04Z</dcterms:created>
  <dcterms:modified xsi:type="dcterms:W3CDTF">2024-03-11T18:55:16Z</dcterms:modified>
</cp:coreProperties>
</file>